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ERASMUS\"/>
    </mc:Choice>
  </mc:AlternateContent>
  <xr:revisionPtr revIDLastSave="0" documentId="13_ncr:1_{D07786C7-1E7B-4331-B503-F9A22628E9E9}" xr6:coauthVersionLast="47" xr6:coauthVersionMax="47" xr10:uidLastSave="{00000000-0000-0000-0000-000000000000}"/>
  <bookViews>
    <workbookView xWindow="-96" yWindow="-96" windowWidth="23232" windowHeight="12432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4" l="1"/>
  <c r="E10" i="23"/>
  <c r="E10" i="22"/>
  <c r="E10" i="12"/>
  <c r="E10" i="4"/>
  <c r="E10" i="3"/>
  <c r="E10" i="18"/>
  <c r="E10" i="16"/>
  <c r="H5" i="21"/>
  <c r="W18" i="21" l="1"/>
  <c r="T18" i="21"/>
  <c r="Q18" i="21"/>
  <c r="N18" i="2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/>
  <c r="A7" i="21" l="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<sst xmlns="http://schemas.openxmlformats.org/spreadsheetml/2006/main" count="661" uniqueCount="328">
  <si>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</si>
  <si>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</si>
  <si>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</si>
  <si>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</si>
  <si>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</si>
  <si>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</si>
  <si>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</si>
  <si>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</si>
  <si>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</si>
  <si>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</si>
  <si>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</si>
  <si>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</si>
  <si>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</si>
  <si>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</si>
  <si>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</si>
  <si>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</si>
  <si>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</si>
  <si>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</si>
  <si>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</si>
  <si>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</si>
  <si>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</si>
  <si>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</si>
  <si>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</si>
  <si>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</si>
  <si>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</si>
  <si>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</si>
  <si>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</si>
  <si>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</si>
  <si>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</si>
  <si>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</si>
  <si>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</si>
  <si>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</si>
  <si>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</si>
  <si>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</si>
  <si>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</si>
  <si>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</si>
  <si>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</si>
  <si>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</si>
  <si>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</si>
  <si>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</si>
  <si>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</si>
  <si>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</si>
  <si>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</si>
  <si>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</si>
  <si>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</si>
  <si>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</si>
  <si>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</si>
  <si>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</si>
  <si>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</si>
  <si>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</si>
  <si>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</si>
  <si>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</si>
  <si>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</si>
  <si>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</si>
  <si>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</si>
  <si>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</si>
  <si>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</si>
  <si>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</si>
  <si>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</si>
  <si>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</si>
  <si>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</si>
  <si>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</si>
  <si>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</si>
  <si>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</si>
  <si>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</si>
  <si>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</si>
  <si>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</si>
  <si>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</si>
  <si>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</si>
  <si>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</si>
  <si>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</si>
  <si>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</si>
  <si>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</si>
  <si>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</si>
  <si>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</si>
  <si>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</si>
  <si>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</si>
  <si>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</si>
  <si>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</si>
  <si>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</si>
  <si>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</si>
  <si>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</si>
  <si>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</si>
  <si>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</si>
  <si>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</si>
  <si>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</si>
  <si>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</si>
  <si>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</si>
  <si>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</si>
  <si>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</si>
  <si>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</si>
  <si>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</si>
  <si>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</si>
  <si>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</si>
  <si>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</si>
  <si>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</si>
  <si>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</si>
  <si>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</si>
  <si>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</si>
  <si>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</si>
  <si>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</si>
  <si>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</si>
  <si>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</si>
  <si>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</si>
  <si>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</si>
  <si>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</si>
  <si>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</si>
  <si>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</si>
  <si>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</si>
  <si>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</si>
  <si>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</si>
  <si>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</si>
  <si>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</si>
  <si>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</si>
  <si>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</si>
  <si>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</si>
  <si>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</si>
  <si>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</si>
  <si>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</si>
  <si>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</si>
  <si>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</si>
  <si>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</si>
  <si>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</si>
  <si>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</si>
  <si>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</si>
  <si>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</si>
  <si>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</si>
  <si>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</si>
  <si>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</si>
  <si>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</si>
  <si>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</si>
  <si>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</si>
  <si>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</si>
  <si>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</si>
  <si>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</si>
  <si>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</si>
  <si>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</si>
  <si>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</si>
  <si>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</si>
  <si>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</si>
  <si>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</si>
  <si>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GMGDP18</t>
  </si>
  <si>
    <t>GMCCA18</t>
  </si>
  <si>
    <t>GMGAO18</t>
  </si>
  <si>
    <t>GMMGT18</t>
  </si>
  <si>
    <t>IMTOU18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</si>
  <si>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</si>
  <si>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</si>
  <si>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</si>
  <si>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</si>
  <si>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</si>
  <si>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</si>
  <si>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</si>
  <si>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</si>
  <si>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</si>
  <si>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</si>
  <si>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</si>
  <si>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</si>
  <si>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</si>
  <si>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</si>
  <si>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</si>
  <si>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</si>
  <si>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</si>
  <si>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</si>
  <si>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</si>
  <si>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</si>
  <si>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</si>
  <si>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</si>
  <si>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</si>
  <si>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</si>
  <si>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</si>
  <si>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</si>
  <si>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</si>
  <si>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</si>
  <si>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</si>
  <si>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</si>
  <si>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</si>
  <si>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</si>
  <si>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</si>
  <si>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</si>
  <si>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</si>
  <si>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</si>
  <si>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</si>
  <si>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</si>
  <si>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</si>
  <si>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</si>
  <si>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</si>
  <si>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</si>
  <si>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</si>
  <si>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</si>
  <si>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</si>
  <si>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</si>
  <si>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</si>
  <si>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</si>
  <si>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</si>
  <si>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</si>
  <si>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</si>
  <si>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</si>
  <si>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</si>
  <si>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</si>
  <si>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</si>
  <si>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</si>
  <si>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</si>
  <si>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</si>
  <si>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</si>
  <si>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</si>
  <si>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</si>
  <si>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</si>
  <si>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</si>
  <si>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</si>
  <si>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</si>
  <si>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</si>
  <si>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</si>
  <si>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</si>
  <si>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</si>
  <si>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</si>
  <si>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</si>
  <si>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</si>
  <si>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</si>
  <si>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</si>
  <si>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</si>
  <si>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</si>
  <si>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</si>
  <si>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</si>
  <si>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</si>
  <si>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</si>
  <si>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</si>
  <si>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</si>
  <si>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</si>
  <si>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</si>
  <si>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</si>
  <si>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</si>
  <si>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</si>
  <si>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</si>
  <si>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</si>
  <si>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</si>
  <si>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</si>
  <si>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</si>
  <si>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</si>
  <si>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</si>
  <si>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</si>
  <si>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</si>
  <si>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</si>
  <si>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</si>
  <si>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</si>
  <si>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</si>
  <si>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</si>
  <si>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</si>
  <si>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</si>
  <si>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</si>
  <si>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</si>
  <si>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</si>
  <si>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</si>
  <si>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</si>
  <si>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</si>
  <si>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</si>
  <si>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</si>
  <si>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</si>
  <si>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</si>
  <si>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</si>
  <si>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</si>
  <si>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</si>
  <si>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</si>
  <si>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</si>
  <si>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</si>
  <si>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</si>
  <si>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</si>
  <si>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</si>
  <si>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</si>
  <si>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</si>
  <si>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</si>
  <si>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</si>
  <si>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</si>
  <si>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</si>
  <si>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</si>
  <si>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</si>
  <si>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</si>
  <si>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</si>
  <si>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</si>
  <si>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</si>
  <si>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</si>
  <si>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</si>
  <si>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</si>
  <si>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</si>
  <si>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</si>
  <si>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</si>
  <si>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</si>
  <si>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</si>
  <si>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</si>
  <si>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</si>
  <si>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</si>
  <si>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</si>
  <si>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</si>
  <si>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</si>
  <si>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</si>
  <si>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</si>
  <si>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</si>
  <si>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</si>
  <si>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</si>
  <si>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</si>
  <si>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</si>
  <si>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</si>
  <si>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</si>
  <si>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</si>
  <si>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Management Sectoriel</t>
  </si>
  <si>
    <t>Code à créer dans Apogée</t>
  </si>
  <si>
    <t>Marketing Vente</t>
  </si>
  <si>
    <t>Management et Administration des entreprises</t>
  </si>
  <si>
    <t>Management et Commerce international</t>
  </si>
  <si>
    <t>GMMAE18</t>
  </si>
  <si>
    <t>GMMKT18</t>
  </si>
  <si>
    <t>GMMCI18</t>
  </si>
  <si>
    <t>Management et Commerce International</t>
  </si>
  <si>
    <t>Session Unique</t>
  </si>
  <si>
    <t>sans objet</t>
  </si>
  <si>
    <t>modalité selon learning agreement spécifique à chaque étudiant incoming</t>
  </si>
  <si>
    <t>IMERA18 V181</t>
  </si>
  <si>
    <t>IMERAS 181</t>
  </si>
  <si>
    <t>Initiation à la recherche 1</t>
  </si>
  <si>
    <t>Initiation à la recherche 2</t>
  </si>
  <si>
    <t>IERAR1</t>
  </si>
  <si>
    <t>IERAR2</t>
  </si>
  <si>
    <t>Projet de recherche 1</t>
  </si>
  <si>
    <t>IERAR3</t>
  </si>
  <si>
    <t>IERAR4</t>
  </si>
  <si>
    <t>Projet de recherche 2</t>
  </si>
  <si>
    <t>Tous ECUE de Master 1 et des mineures ELMI</t>
  </si>
  <si>
    <t>Tous ECUE de Master 2 et des mineures ELMI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</si>
</sst>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" xfId="0" applyBorder="1" applyProtection="1"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2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zoomScale="85" zoomScaleNormal="85" workbookViewId="0">
      <selection activeCell="C15" sqref="C15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26171875" bestFit="1" customWidth="1"/>
    <col min="6" max="6" width="64.2617187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3984375" customWidth="1"/>
    <col min="15" max="15" width="98.578125" bestFit="1" customWidth="1"/>
    <col min="16" max="16" width="24.41796875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128</v>
      </c>
      <c r="P1" s="1" t="s">
        <v>129</v>
      </c>
    </row>
    <row r="2" spans="1:16" x14ac:dyDescent="0.55000000000000004">
      <c r="A2" s="20" t="s">
        <v>1</v>
      </c>
      <c r="B2" s="1" t="s">
        <v>6</v>
      </c>
      <c r="C2" s="20" t="s">
        <v>269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130</v>
      </c>
    </row>
    <row r="3" spans="1:16" x14ac:dyDescent="0.55000000000000004">
      <c r="A3" s="20" t="s">
        <v>2</v>
      </c>
      <c r="B3" s="1" t="s">
        <v>7</v>
      </c>
      <c r="C3" s="20" t="s">
        <v>270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131</v>
      </c>
    </row>
    <row r="4" spans="1:16" x14ac:dyDescent="0.55000000000000004">
      <c r="A4" s="20" t="s">
        <v>3</v>
      </c>
      <c r="B4" s="1" t="s">
        <v>268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132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133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134</v>
      </c>
    </row>
    <row r="7" spans="1:16" x14ac:dyDescent="0.55000000000000004">
      <c r="O7" s="1" t="s">
        <v>121</v>
      </c>
      <c r="P7" s="1" t="s">
        <v>135</v>
      </c>
    </row>
    <row r="8" spans="1:16" x14ac:dyDescent="0.55000000000000004">
      <c r="O8" s="1" t="s">
        <v>90</v>
      </c>
      <c r="P8" s="1" t="s">
        <v>136</v>
      </c>
    </row>
    <row r="9" spans="1:16" x14ac:dyDescent="0.55000000000000004">
      <c r="O9" s="1" t="s">
        <v>96</v>
      </c>
      <c r="P9" s="1" t="s">
        <v>137</v>
      </c>
    </row>
    <row r="10" spans="1:16" x14ac:dyDescent="0.55000000000000004">
      <c r="O10" s="1" t="s">
        <v>104</v>
      </c>
      <c r="P10" s="1" t="s">
        <v>138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276</v>
      </c>
      <c r="G11" s="32" t="s">
        <v>274</v>
      </c>
      <c r="H11" s="32" t="s">
        <v>84</v>
      </c>
      <c r="I11" s="1" t="s">
        <v>275</v>
      </c>
      <c r="J11" s="1" t="s">
        <v>272</v>
      </c>
      <c r="K11" s="1" t="s">
        <v>273</v>
      </c>
      <c r="L11" s="1" t="s">
        <v>85</v>
      </c>
      <c r="O11" s="1" t="s">
        <v>110</v>
      </c>
      <c r="P11" s="1" t="s">
        <v>139</v>
      </c>
    </row>
    <row r="12" spans="1:16" x14ac:dyDescent="0.55000000000000004">
      <c r="A12" s="1" t="s">
        <v>86</v>
      </c>
      <c r="B12" s="20" t="s">
        <v>87</v>
      </c>
      <c r="C12" s="20" t="s">
        <v>312</v>
      </c>
      <c r="D12" s="20" t="s">
        <v>89</v>
      </c>
      <c r="E12" s="20" t="s">
        <v>90</v>
      </c>
      <c r="F12" s="1" t="s">
        <v>91</v>
      </c>
      <c r="G12" s="1" t="s">
        <v>122</v>
      </c>
      <c r="H12" s="32" t="s">
        <v>54</v>
      </c>
      <c r="I12" s="20" t="s">
        <v>54</v>
      </c>
      <c r="J12" s="1" t="s">
        <v>119</v>
      </c>
      <c r="K12" s="20" t="s">
        <v>92</v>
      </c>
      <c r="L12" s="1" t="s">
        <v>93</v>
      </c>
      <c r="O12" s="1" t="s">
        <v>88</v>
      </c>
      <c r="P12" s="1" t="s">
        <v>140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124</v>
      </c>
      <c r="H13" s="32" t="s">
        <v>98</v>
      </c>
      <c r="I13" s="20" t="s">
        <v>112</v>
      </c>
      <c r="J13" s="1" t="s">
        <v>120</v>
      </c>
      <c r="L13" s="1" t="s">
        <v>100</v>
      </c>
      <c r="O13" s="1" t="s">
        <v>308</v>
      </c>
      <c r="P13" s="1" t="s">
        <v>311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115</v>
      </c>
      <c r="J14" s="1" t="s">
        <v>123</v>
      </c>
      <c r="L14" s="1" t="s">
        <v>106</v>
      </c>
      <c r="O14" s="1" t="s">
        <v>95</v>
      </c>
      <c r="P14" s="1" t="s">
        <v>141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114</v>
      </c>
      <c r="G15" s="1" t="s">
        <v>298</v>
      </c>
      <c r="J15" s="1" t="s">
        <v>98</v>
      </c>
      <c r="L15" s="1" t="s">
        <v>99</v>
      </c>
      <c r="O15" s="1" t="s">
        <v>103</v>
      </c>
      <c r="P15" s="1" t="s">
        <v>142</v>
      </c>
    </row>
    <row r="16" spans="1:16" x14ac:dyDescent="0.55000000000000004">
      <c r="A16" s="1" t="s">
        <v>113</v>
      </c>
      <c r="C16" s="1" t="s">
        <v>306</v>
      </c>
      <c r="E16" s="20" t="s">
        <v>88</v>
      </c>
      <c r="F16" s="1" t="s">
        <v>52</v>
      </c>
      <c r="G16" s="1" t="s">
        <v>294</v>
      </c>
      <c r="J16" s="1" t="s">
        <v>125</v>
      </c>
      <c r="L16" s="1" t="s">
        <v>4</v>
      </c>
      <c r="O16" s="1" t="s">
        <v>109</v>
      </c>
      <c r="P16" s="1" t="s">
        <v>143</v>
      </c>
    </row>
    <row r="17" spans="1:16" x14ac:dyDescent="0.55000000000000004">
      <c r="A17" s="1" t="s">
        <v>297</v>
      </c>
      <c r="C17" s="1" t="s">
        <v>117</v>
      </c>
      <c r="E17" s="20" t="s">
        <v>118</v>
      </c>
      <c r="F17" s="1" t="s">
        <v>53</v>
      </c>
      <c r="G17" s="1" t="s">
        <v>295</v>
      </c>
      <c r="J17" s="1" t="s">
        <v>127</v>
      </c>
      <c r="O17" s="1" t="s">
        <v>306</v>
      </c>
      <c r="P17" s="1" t="s">
        <v>310</v>
      </c>
    </row>
    <row r="18" spans="1:16" x14ac:dyDescent="0.55000000000000004">
      <c r="C18" s="1" t="s">
        <v>307</v>
      </c>
      <c r="E18" s="20" t="s">
        <v>90</v>
      </c>
      <c r="F18" s="1" t="s">
        <v>126</v>
      </c>
      <c r="G18" s="1" t="s">
        <v>296</v>
      </c>
      <c r="O18" s="1" t="s">
        <v>117</v>
      </c>
      <c r="P18" s="1" t="s">
        <v>144</v>
      </c>
    </row>
    <row r="19" spans="1:16" x14ac:dyDescent="0.55000000000000004">
      <c r="C19" s="1" t="s">
        <v>304</v>
      </c>
      <c r="E19" s="20" t="s">
        <v>121</v>
      </c>
      <c r="F19" s="1" t="s">
        <v>271</v>
      </c>
      <c r="G19" s="1" t="s">
        <v>299</v>
      </c>
      <c r="O19" s="1" t="s">
        <v>118</v>
      </c>
      <c r="P19" s="1" t="s">
        <v>145</v>
      </c>
    </row>
    <row r="20" spans="1:16" x14ac:dyDescent="0.55000000000000004">
      <c r="G20" s="1" t="s">
        <v>300</v>
      </c>
      <c r="O20" s="1" t="s">
        <v>307</v>
      </c>
      <c r="P20" s="1" t="s">
        <v>309</v>
      </c>
    </row>
    <row r="21" spans="1:16" x14ac:dyDescent="0.55000000000000004">
      <c r="G21" s="1" t="s">
        <v>301</v>
      </c>
      <c r="O21" s="1" t="s">
        <v>304</v>
      </c>
      <c r="P21" s="1" t="s">
        <v>305</v>
      </c>
    </row>
    <row r="22" spans="1:16" x14ac:dyDescent="0.55000000000000004">
      <c r="G22" s="1" t="s">
        <v>98</v>
      </c>
      <c r="O22" s="1" t="s">
        <v>86</v>
      </c>
      <c r="P22" s="1" t="s">
        <v>146</v>
      </c>
    </row>
    <row r="23" spans="1:16" x14ac:dyDescent="0.55000000000000004">
      <c r="O23" s="1" t="s">
        <v>60</v>
      </c>
      <c r="P23" s="1" t="s">
        <v>147</v>
      </c>
    </row>
    <row r="24" spans="1:16" x14ac:dyDescent="0.55000000000000004">
      <c r="A24" s="1" t="s">
        <v>277</v>
      </c>
      <c r="O24" s="1" t="s">
        <v>101</v>
      </c>
      <c r="P24" s="1" t="s">
        <v>148</v>
      </c>
    </row>
    <row r="25" spans="1:16" x14ac:dyDescent="0.55000000000000004">
      <c r="A25" s="1" t="s">
        <v>293</v>
      </c>
      <c r="B25" s="1" t="s">
        <v>281</v>
      </c>
      <c r="C25" s="1" t="s">
        <v>279</v>
      </c>
      <c r="D25" s="1" t="s">
        <v>292</v>
      </c>
      <c r="E25" s="1" t="s">
        <v>278</v>
      </c>
      <c r="F25" s="1" t="s">
        <v>290</v>
      </c>
      <c r="G25" s="1" t="s">
        <v>284</v>
      </c>
      <c r="O25" s="1" t="s">
        <v>107</v>
      </c>
      <c r="P25" s="1" t="s">
        <v>149</v>
      </c>
    </row>
    <row r="26" spans="1:16" x14ac:dyDescent="0.55000000000000004">
      <c r="A26" s="1" t="s">
        <v>289</v>
      </c>
      <c r="B26" s="1" t="s">
        <v>282</v>
      </c>
      <c r="C26" s="20" t="s">
        <v>280</v>
      </c>
      <c r="D26" s="1" t="s">
        <v>288</v>
      </c>
      <c r="E26" s="50" t="s">
        <v>283</v>
      </c>
      <c r="F26" s="1" t="s">
        <v>291</v>
      </c>
      <c r="G26" s="1" t="s">
        <v>286</v>
      </c>
      <c r="O26" s="1" t="s">
        <v>113</v>
      </c>
      <c r="P26" s="1" t="s">
        <v>150</v>
      </c>
    </row>
    <row r="27" spans="1:16" x14ac:dyDescent="0.55000000000000004">
      <c r="B27" s="1" t="s">
        <v>283</v>
      </c>
      <c r="C27" s="49"/>
      <c r="D27" s="1" t="s">
        <v>283</v>
      </c>
      <c r="E27" s="50" t="s">
        <v>285</v>
      </c>
      <c r="F27" s="1" t="s">
        <v>282</v>
      </c>
      <c r="G27" s="1" t="s">
        <v>287</v>
      </c>
      <c r="O27" s="1" t="s">
        <v>116</v>
      </c>
      <c r="P27" s="1" t="s">
        <v>151</v>
      </c>
    </row>
    <row r="28" spans="1:16" x14ac:dyDescent="0.55000000000000004">
      <c r="D28" s="1" t="s">
        <v>285</v>
      </c>
      <c r="F28" s="1" t="s">
        <v>289</v>
      </c>
      <c r="G28" s="1" t="s">
        <v>288</v>
      </c>
      <c r="O28" s="1" t="s">
        <v>89</v>
      </c>
      <c r="P28" s="1" t="s">
        <v>152</v>
      </c>
    </row>
    <row r="29" spans="1:16" x14ac:dyDescent="0.55000000000000004">
      <c r="D29" s="1" t="s">
        <v>289</v>
      </c>
      <c r="G29" s="1" t="s">
        <v>285</v>
      </c>
      <c r="O29" s="1" t="s">
        <v>87</v>
      </c>
      <c r="P29" s="1" t="s">
        <v>153</v>
      </c>
    </row>
    <row r="30" spans="1:16" x14ac:dyDescent="0.55000000000000004">
      <c r="O30" s="1" t="s">
        <v>94</v>
      </c>
      <c r="P30" s="1" t="s">
        <v>154</v>
      </c>
    </row>
    <row r="31" spans="1:16" x14ac:dyDescent="0.55000000000000004">
      <c r="O31" s="1" t="s">
        <v>102</v>
      </c>
      <c r="P31" s="1" t="s">
        <v>155</v>
      </c>
    </row>
    <row r="32" spans="1:16" x14ac:dyDescent="0.55000000000000004">
      <c r="O32" s="1" t="s">
        <v>108</v>
      </c>
      <c r="P32" s="1" t="s">
        <v>156</v>
      </c>
    </row>
    <row r="33" spans="3:16" x14ac:dyDescent="0.55000000000000004">
      <c r="O33" s="1" t="s">
        <v>91</v>
      </c>
      <c r="P33" s="1" t="s">
        <v>157</v>
      </c>
    </row>
    <row r="34" spans="3:16" x14ac:dyDescent="0.55000000000000004">
      <c r="O34" s="1" t="s">
        <v>97</v>
      </c>
      <c r="P34" s="1" t="s">
        <v>158</v>
      </c>
    </row>
    <row r="35" spans="3:16" x14ac:dyDescent="0.55000000000000004">
      <c r="C35" s="34" t="s">
        <v>59</v>
      </c>
      <c r="O35" s="1" t="s">
        <v>105</v>
      </c>
      <c r="P35" s="1" t="s">
        <v>159</v>
      </c>
    </row>
    <row r="36" spans="3:16" x14ac:dyDescent="0.55000000000000004">
      <c r="C36" s="33" t="s">
        <v>206</v>
      </c>
      <c r="O36" s="1" t="s">
        <v>111</v>
      </c>
      <c r="P36" s="1" t="s">
        <v>160</v>
      </c>
    </row>
    <row r="37" spans="3:16" x14ac:dyDescent="0.55000000000000004">
      <c r="C37" s="33" t="s">
        <v>207</v>
      </c>
      <c r="O37" s="1" t="s">
        <v>114</v>
      </c>
      <c r="P37" s="1" t="s">
        <v>161</v>
      </c>
    </row>
    <row r="38" spans="3:16" x14ac:dyDescent="0.55000000000000004">
      <c r="C38" s="33" t="s">
        <v>208</v>
      </c>
      <c r="O38" s="1" t="s">
        <v>52</v>
      </c>
      <c r="P38" s="1" t="s">
        <v>162</v>
      </c>
    </row>
    <row r="39" spans="3:16" x14ac:dyDescent="0.55000000000000004">
      <c r="C39" s="33" t="s">
        <v>209</v>
      </c>
      <c r="F39" s="48"/>
      <c r="O39" s="1" t="s">
        <v>53</v>
      </c>
      <c r="P39" s="1" t="s">
        <v>163</v>
      </c>
    </row>
    <row r="40" spans="3:16" x14ac:dyDescent="0.55000000000000004">
      <c r="C40" s="33" t="s">
        <v>210</v>
      </c>
      <c r="O40" s="1" t="s">
        <v>122</v>
      </c>
      <c r="P40" s="1" t="s">
        <v>164</v>
      </c>
    </row>
    <row r="41" spans="3:16" x14ac:dyDescent="0.55000000000000004">
      <c r="C41" s="33" t="s">
        <v>211</v>
      </c>
      <c r="O41" s="1" t="s">
        <v>4</v>
      </c>
      <c r="P41" s="1" t="s">
        <v>165</v>
      </c>
    </row>
    <row r="42" spans="3:16" x14ac:dyDescent="0.55000000000000004">
      <c r="C42" s="33" t="s">
        <v>212</v>
      </c>
      <c r="O42" s="1" t="s">
        <v>124</v>
      </c>
      <c r="P42" s="1" t="s">
        <v>166</v>
      </c>
    </row>
    <row r="43" spans="3:16" x14ac:dyDescent="0.55000000000000004">
      <c r="C43" s="33" t="s">
        <v>213</v>
      </c>
      <c r="O43" s="1" t="s">
        <v>126</v>
      </c>
      <c r="P43" s="1" t="s">
        <v>167</v>
      </c>
    </row>
    <row r="44" spans="3:16" x14ac:dyDescent="0.55000000000000004">
      <c r="C44" s="33" t="s">
        <v>214</v>
      </c>
      <c r="O44" s="1" t="s">
        <v>54</v>
      </c>
      <c r="P44" s="1" t="s">
        <v>168</v>
      </c>
    </row>
    <row r="45" spans="3:16" x14ac:dyDescent="0.55000000000000004">
      <c r="C45" s="33" t="s">
        <v>215</v>
      </c>
      <c r="O45" s="1" t="s">
        <v>54</v>
      </c>
      <c r="P45" s="1" t="s">
        <v>169</v>
      </c>
    </row>
    <row r="46" spans="3:16" x14ac:dyDescent="0.55000000000000004">
      <c r="C46" s="33" t="s">
        <v>216</v>
      </c>
      <c r="O46" s="1" t="s">
        <v>112</v>
      </c>
      <c r="P46" s="1" t="s">
        <v>170</v>
      </c>
    </row>
    <row r="47" spans="3:16" x14ac:dyDescent="0.55000000000000004">
      <c r="C47" s="33" t="s">
        <v>217</v>
      </c>
      <c r="O47" s="1" t="s">
        <v>115</v>
      </c>
      <c r="P47" s="1" t="s">
        <v>171</v>
      </c>
    </row>
    <row r="48" spans="3:16" x14ac:dyDescent="0.55000000000000004">
      <c r="C48" s="33" t="s">
        <v>218</v>
      </c>
      <c r="O48" s="1" t="s">
        <v>119</v>
      </c>
      <c r="P48" s="1" t="s">
        <v>172</v>
      </c>
    </row>
    <row r="49" spans="3:16" x14ac:dyDescent="0.55000000000000004">
      <c r="C49" s="33" t="s">
        <v>219</v>
      </c>
      <c r="O49" s="1" t="s">
        <v>120</v>
      </c>
      <c r="P49" s="1" t="s">
        <v>173</v>
      </c>
    </row>
    <row r="50" spans="3:16" x14ac:dyDescent="0.55000000000000004">
      <c r="C50" s="33" t="s">
        <v>220</v>
      </c>
      <c r="O50" s="1" t="s">
        <v>123</v>
      </c>
      <c r="P50" s="1" t="s">
        <v>174</v>
      </c>
    </row>
    <row r="51" spans="3:16" x14ac:dyDescent="0.55000000000000004">
      <c r="C51" s="33" t="s">
        <v>221</v>
      </c>
      <c r="O51" s="1" t="s">
        <v>98</v>
      </c>
      <c r="P51" s="1" t="s">
        <v>175</v>
      </c>
    </row>
    <row r="52" spans="3:16" x14ac:dyDescent="0.55000000000000004">
      <c r="C52" s="33" t="s">
        <v>222</v>
      </c>
      <c r="O52" s="1" t="s">
        <v>98</v>
      </c>
      <c r="P52" s="1" t="s">
        <v>176</v>
      </c>
    </row>
    <row r="53" spans="3:16" ht="28.8" x14ac:dyDescent="0.55000000000000004">
      <c r="C53" s="33" t="s">
        <v>223</v>
      </c>
      <c r="O53" s="1" t="s">
        <v>125</v>
      </c>
      <c r="P53" s="1" t="s">
        <v>177</v>
      </c>
    </row>
    <row r="54" spans="3:16" x14ac:dyDescent="0.55000000000000004">
      <c r="C54" s="33" t="s">
        <v>224</v>
      </c>
      <c r="O54" s="1" t="s">
        <v>127</v>
      </c>
      <c r="P54" s="1" t="s">
        <v>178</v>
      </c>
    </row>
    <row r="55" spans="3:16" x14ac:dyDescent="0.55000000000000004">
      <c r="C55" s="33" t="s">
        <v>225</v>
      </c>
      <c r="O55" s="1" t="s">
        <v>106</v>
      </c>
      <c r="P55" s="1" t="s">
        <v>179</v>
      </c>
    </row>
    <row r="56" spans="3:16" x14ac:dyDescent="0.55000000000000004">
      <c r="C56" s="33" t="s">
        <v>226</v>
      </c>
      <c r="O56" s="1" t="s">
        <v>271</v>
      </c>
      <c r="P56" s="1" t="s">
        <v>305</v>
      </c>
    </row>
    <row r="57" spans="3:16" ht="28.8" x14ac:dyDescent="0.55000000000000004">
      <c r="C57" s="33" t="s">
        <v>227</v>
      </c>
    </row>
    <row r="58" spans="3:16" x14ac:dyDescent="0.55000000000000004">
      <c r="C58" s="33" t="s">
        <v>228</v>
      </c>
    </row>
    <row r="59" spans="3:16" x14ac:dyDescent="0.55000000000000004">
      <c r="C59" s="33" t="s">
        <v>229</v>
      </c>
    </row>
    <row r="60" spans="3:16" x14ac:dyDescent="0.55000000000000004">
      <c r="C60" s="33" t="s">
        <v>230</v>
      </c>
    </row>
    <row r="61" spans="3:16" x14ac:dyDescent="0.55000000000000004">
      <c r="C61" s="33" t="s">
        <v>231</v>
      </c>
    </row>
    <row r="62" spans="3:16" x14ac:dyDescent="0.55000000000000004">
      <c r="C62" s="33" t="s">
        <v>232</v>
      </c>
    </row>
    <row r="63" spans="3:16" x14ac:dyDescent="0.55000000000000004">
      <c r="C63" s="33" t="s">
        <v>233</v>
      </c>
    </row>
    <row r="64" spans="3:16" x14ac:dyDescent="0.55000000000000004">
      <c r="C64" s="33" t="s">
        <v>234</v>
      </c>
    </row>
    <row r="65" spans="3:3" x14ac:dyDescent="0.55000000000000004">
      <c r="C65" s="33" t="s">
        <v>235</v>
      </c>
    </row>
    <row r="66" spans="3:3" x14ac:dyDescent="0.55000000000000004">
      <c r="C66" s="33" t="s">
        <v>236</v>
      </c>
    </row>
    <row r="67" spans="3:3" x14ac:dyDescent="0.55000000000000004">
      <c r="C67" s="33" t="s">
        <v>237</v>
      </c>
    </row>
    <row r="68" spans="3:3" x14ac:dyDescent="0.55000000000000004">
      <c r="C68" s="33" t="s">
        <v>238</v>
      </c>
    </row>
    <row r="69" spans="3:3" x14ac:dyDescent="0.55000000000000004">
      <c r="C69" s="33" t="s">
        <v>239</v>
      </c>
    </row>
    <row r="70" spans="3:3" x14ac:dyDescent="0.55000000000000004">
      <c r="C70" s="33" t="s">
        <v>240</v>
      </c>
    </row>
    <row r="71" spans="3:3" x14ac:dyDescent="0.55000000000000004">
      <c r="C71" s="33" t="s">
        <v>241</v>
      </c>
    </row>
    <row r="72" spans="3:3" x14ac:dyDescent="0.55000000000000004">
      <c r="C72" s="33" t="s">
        <v>242</v>
      </c>
    </row>
    <row r="73" spans="3:3" x14ac:dyDescent="0.55000000000000004">
      <c r="C73" s="33" t="s">
        <v>243</v>
      </c>
    </row>
    <row r="74" spans="3:3" x14ac:dyDescent="0.55000000000000004">
      <c r="C74" s="33" t="s">
        <v>244</v>
      </c>
    </row>
    <row r="75" spans="3:3" x14ac:dyDescent="0.55000000000000004">
      <c r="C75" s="33" t="s">
        <v>245</v>
      </c>
    </row>
    <row r="76" spans="3:3" x14ac:dyDescent="0.55000000000000004">
      <c r="C76" s="33" t="s">
        <v>246</v>
      </c>
    </row>
    <row r="77" spans="3:3" x14ac:dyDescent="0.55000000000000004">
      <c r="C77" s="33" t="s">
        <v>247</v>
      </c>
    </row>
    <row r="78" spans="3:3" x14ac:dyDescent="0.55000000000000004">
      <c r="C78" s="33" t="s">
        <v>248</v>
      </c>
    </row>
    <row r="79" spans="3:3" x14ac:dyDescent="0.55000000000000004">
      <c r="C79" s="33" t="s">
        <v>249</v>
      </c>
    </row>
    <row r="80" spans="3:3" x14ac:dyDescent="0.55000000000000004">
      <c r="C80" s="33" t="s">
        <v>250</v>
      </c>
    </row>
    <row r="81" spans="3:3" x14ac:dyDescent="0.55000000000000004">
      <c r="C81" s="33" t="s">
        <v>251</v>
      </c>
    </row>
    <row r="82" spans="3:3" x14ac:dyDescent="0.55000000000000004">
      <c r="C82" s="33" t="s">
        <v>252</v>
      </c>
    </row>
    <row r="83" spans="3:3" x14ac:dyDescent="0.55000000000000004">
      <c r="C83" s="33" t="s">
        <v>253</v>
      </c>
    </row>
    <row r="84" spans="3:3" x14ac:dyDescent="0.55000000000000004">
      <c r="C84" s="33" t="s">
        <v>254</v>
      </c>
    </row>
    <row r="85" spans="3:3" x14ac:dyDescent="0.55000000000000004">
      <c r="C85" s="33" t="s">
        <v>255</v>
      </c>
    </row>
    <row r="86" spans="3:3" x14ac:dyDescent="0.55000000000000004">
      <c r="C86" s="33" t="s">
        <v>256</v>
      </c>
    </row>
    <row r="87" spans="3:3" x14ac:dyDescent="0.55000000000000004">
      <c r="C87" s="33" t="s">
        <v>257</v>
      </c>
    </row>
    <row r="88" spans="3:3" x14ac:dyDescent="0.55000000000000004">
      <c r="C88" s="33" t="s">
        <v>258</v>
      </c>
    </row>
    <row r="89" spans="3:3" x14ac:dyDescent="0.55000000000000004">
      <c r="C89" s="33" t="s">
        <v>259</v>
      </c>
    </row>
    <row r="90" spans="3:3" x14ac:dyDescent="0.55000000000000004">
      <c r="C90" s="33" t="s">
        <v>260</v>
      </c>
    </row>
    <row r="91" spans="3:3" x14ac:dyDescent="0.55000000000000004">
      <c r="C91" s="33" t="s">
        <v>261</v>
      </c>
    </row>
    <row r="92" spans="3:3" x14ac:dyDescent="0.55000000000000004">
      <c r="C92" s="33" t="s">
        <v>262</v>
      </c>
    </row>
  </sheetData>
  <sheetProtection algorithmName="SHA-512" hashValue="HHadT1wMa777cs+zKZpj7gOrMhNHh6zgNjU9UQunahQC8us1rDBVT3S2QtDr6Wc297hE3cjVKEt5OM5x4/H3ow==" saltValue="lL8X9q8EdVHrJ2oY4dSwM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53" t="s">
        <v>191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AA1" s="54" t="s">
        <v>29</v>
      </c>
      <c r="AB1" s="54"/>
      <c r="AC1" s="54"/>
      <c r="AD1" s="54"/>
    </row>
    <row r="2" spans="1:30" x14ac:dyDescent="0.5500000000000000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AA2" s="54"/>
      <c r="AB2" s="54"/>
      <c r="AC2" s="54"/>
      <c r="AD2" s="54"/>
    </row>
    <row r="3" spans="1:30" x14ac:dyDescent="0.55000000000000004">
      <c r="A3" s="54" t="s">
        <v>184</v>
      </c>
      <c r="B3" s="54"/>
      <c r="C3" s="54"/>
      <c r="D3" s="54" t="s">
        <v>185</v>
      </c>
      <c r="E3" s="54"/>
      <c r="F3" s="54"/>
      <c r="G3" s="54" t="s">
        <v>187</v>
      </c>
      <c r="H3" s="54"/>
      <c r="I3" s="54"/>
      <c r="J3" s="54" t="s">
        <v>189</v>
      </c>
      <c r="K3" s="54"/>
      <c r="L3" s="54"/>
      <c r="AA3" s="10" t="s">
        <v>184</v>
      </c>
      <c r="AB3" s="10" t="s">
        <v>185</v>
      </c>
      <c r="AC3" s="10" t="s">
        <v>187</v>
      </c>
      <c r="AD3" s="10" t="s">
        <v>189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55000000000000004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0</v>
      </c>
      <c r="H5" s="10">
        <f>SUM('S3 Maquette'!J19:J300)</f>
        <v>0</v>
      </c>
      <c r="I5" s="10">
        <f>SUM('S3 Maquette'!K19:K300)</f>
        <v>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0</v>
      </c>
      <c r="AD5" s="10">
        <f>'S4 Maquette'!I20*1.5</f>
        <v>0</v>
      </c>
    </row>
    <row r="6" spans="1:30" x14ac:dyDescent="0.55000000000000004">
      <c r="A6" s="54" t="s">
        <v>192</v>
      </c>
      <c r="B6" s="54"/>
      <c r="C6" s="54"/>
      <c r="D6" s="54" t="s">
        <v>192</v>
      </c>
      <c r="E6" s="54"/>
      <c r="F6" s="54"/>
      <c r="G6" s="54" t="s">
        <v>192</v>
      </c>
      <c r="H6" s="54"/>
      <c r="I6" s="54"/>
      <c r="J6" s="54" t="s">
        <v>192</v>
      </c>
      <c r="K6" s="54"/>
      <c r="L6" s="54"/>
      <c r="AA6" s="10">
        <f>'S1 Maquette'!I21*1.5</f>
        <v>0</v>
      </c>
      <c r="AB6" s="10">
        <f>'S2 Maquette'!I21*1.5</f>
        <v>0</v>
      </c>
      <c r="AC6" s="10">
        <f>'S3 Maquette'!I21*1.5</f>
        <v>0</v>
      </c>
      <c r="AD6" s="10">
        <f>'S4 Maquette'!I21*1.5</f>
        <v>0</v>
      </c>
    </row>
    <row r="7" spans="1:30" x14ac:dyDescent="0.55000000000000004">
      <c r="A7" s="54">
        <f>SUM(A5,B5,C5)</f>
        <v>0</v>
      </c>
      <c r="B7" s="54"/>
      <c r="C7" s="54"/>
      <c r="D7" s="54">
        <f>SUM(D5,E5,F5)</f>
        <v>0</v>
      </c>
      <c r="E7" s="54"/>
      <c r="F7" s="54"/>
      <c r="G7" s="54">
        <f>SUM(G5,H5,I5)</f>
        <v>0</v>
      </c>
      <c r="H7" s="54"/>
      <c r="I7" s="54"/>
      <c r="J7" s="54">
        <f>SUM(J5,K5,L5)</f>
        <v>0</v>
      </c>
      <c r="K7" s="54"/>
      <c r="L7" s="54"/>
      <c r="AA7" s="10">
        <f>'S1 Maquette'!I22*1.5</f>
        <v>0</v>
      </c>
      <c r="AB7" s="10">
        <f>'S2 Maquette'!I22*1.5</f>
        <v>0</v>
      </c>
      <c r="AC7" s="10">
        <f>'S3 Maquette'!I22*1.5</f>
        <v>0</v>
      </c>
      <c r="AD7" s="10">
        <f>'S4 Maquette'!I22*1.5</f>
        <v>0</v>
      </c>
    </row>
    <row r="8" spans="1:30" x14ac:dyDescent="0.55000000000000004">
      <c r="A8" s="55" t="s">
        <v>192</v>
      </c>
      <c r="B8" s="56"/>
      <c r="C8" s="56"/>
      <c r="D8" s="56"/>
      <c r="E8" s="56"/>
      <c r="F8" s="57"/>
      <c r="G8" s="55" t="s">
        <v>192</v>
      </c>
      <c r="H8" s="56"/>
      <c r="I8" s="56"/>
      <c r="J8" s="56"/>
      <c r="K8" s="56"/>
      <c r="L8" s="57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55000000000000004">
      <c r="A9" s="58"/>
      <c r="B9" s="59"/>
      <c r="C9" s="59"/>
      <c r="D9" s="59"/>
      <c r="E9" s="59"/>
      <c r="F9" s="60"/>
      <c r="G9" s="58"/>
      <c r="H9" s="59"/>
      <c r="I9" s="59"/>
      <c r="J9" s="59"/>
      <c r="K9" s="59"/>
      <c r="L9" s="60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 x14ac:dyDescent="0.55000000000000004">
      <c r="A10" s="55">
        <f>SUM(A7,D7)</f>
        <v>0</v>
      </c>
      <c r="B10" s="56"/>
      <c r="C10" s="56"/>
      <c r="D10" s="56"/>
      <c r="E10" s="56"/>
      <c r="F10" s="57"/>
      <c r="G10" s="55">
        <f>SUM(G7,J7)</f>
        <v>0</v>
      </c>
      <c r="H10" s="56"/>
      <c r="I10" s="56"/>
      <c r="J10" s="56"/>
      <c r="K10" s="56"/>
      <c r="L10" s="57"/>
      <c r="AA10" s="10">
        <f>'S1 Maquette'!I25*1.5</f>
        <v>0</v>
      </c>
      <c r="AB10" s="10">
        <f>'S2 Maquette'!I25*1.5</f>
        <v>0</v>
      </c>
      <c r="AC10" s="10">
        <f>'S3 Maquette'!I25*1.5</f>
        <v>0</v>
      </c>
      <c r="AD10" s="10">
        <f>'S4 Maquette'!I25*1.5</f>
        <v>0</v>
      </c>
    </row>
    <row r="11" spans="1:30" x14ac:dyDescent="0.55000000000000004">
      <c r="A11" s="58"/>
      <c r="B11" s="59"/>
      <c r="C11" s="59"/>
      <c r="D11" s="59"/>
      <c r="E11" s="59"/>
      <c r="F11" s="60"/>
      <c r="G11" s="58"/>
      <c r="H11" s="59"/>
      <c r="I11" s="59"/>
      <c r="J11" s="59"/>
      <c r="K11" s="59"/>
      <c r="L11" s="60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55000000000000004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Maquette'!I27*1.5</f>
        <v>0</v>
      </c>
    </row>
    <row r="13" spans="1:30" x14ac:dyDescent="0.55000000000000004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55000000000000004">
      <c r="A14" s="61" t="s">
        <v>193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N14" s="62" t="s">
        <v>194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55000000000000004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 x14ac:dyDescent="0.55000000000000004">
      <c r="A16" s="54" t="s">
        <v>184</v>
      </c>
      <c r="B16" s="54"/>
      <c r="C16" s="54"/>
      <c r="D16" s="63" t="s">
        <v>185</v>
      </c>
      <c r="E16" s="64"/>
      <c r="F16" s="65"/>
      <c r="G16" s="54" t="s">
        <v>187</v>
      </c>
      <c r="H16" s="54"/>
      <c r="I16" s="54"/>
      <c r="J16" s="54" t="s">
        <v>189</v>
      </c>
      <c r="K16" s="54"/>
      <c r="L16" s="54"/>
      <c r="N16" s="54" t="s">
        <v>184</v>
      </c>
      <c r="O16" s="54"/>
      <c r="P16" s="54"/>
      <c r="Q16" s="54" t="s">
        <v>185</v>
      </c>
      <c r="R16" s="54"/>
      <c r="S16" s="54"/>
      <c r="T16" s="54" t="s">
        <v>187</v>
      </c>
      <c r="U16" s="54"/>
      <c r="V16" s="54"/>
      <c r="W16" s="54" t="s">
        <v>189</v>
      </c>
      <c r="X16" s="54"/>
      <c r="Y16" s="54"/>
      <c r="AA16" s="10">
        <f>'S1 Maquette'!I31*1.5</f>
        <v>0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55000000000000004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55000000000000004">
      <c r="A19" s="54" t="s">
        <v>192</v>
      </c>
      <c r="B19" s="54"/>
      <c r="C19" s="54"/>
      <c r="D19" s="54" t="s">
        <v>192</v>
      </c>
      <c r="E19" s="54"/>
      <c r="F19" s="54"/>
      <c r="G19" s="54" t="s">
        <v>192</v>
      </c>
      <c r="H19" s="54"/>
      <c r="I19" s="54"/>
      <c r="J19" s="54" t="s">
        <v>192</v>
      </c>
      <c r="K19" s="54"/>
      <c r="L19" s="54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55000000000000004">
      <c r="A20" s="54">
        <f>SUM(A18,B18,C18)</f>
        <v>0</v>
      </c>
      <c r="B20" s="54"/>
      <c r="C20" s="54"/>
      <c r="D20" s="54">
        <f ca="1">SUM(D18,E18,F18)</f>
        <v>0</v>
      </c>
      <c r="E20" s="54"/>
      <c r="F20" s="54"/>
      <c r="G20" s="54">
        <f>SUM(G18,H18,I18)</f>
        <v>0</v>
      </c>
      <c r="H20" s="54"/>
      <c r="I20" s="54"/>
      <c r="J20" s="54">
        <f>SUM(J18,K18,L18)</f>
        <v>0</v>
      </c>
      <c r="K20" s="54"/>
      <c r="L20" s="54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5" customHeight="1" x14ac:dyDescent="0.55000000000000004">
      <c r="A21" s="63" t="s">
        <v>192</v>
      </c>
      <c r="B21" s="64"/>
      <c r="C21" s="64"/>
      <c r="D21" s="64"/>
      <c r="E21" s="64"/>
      <c r="F21" s="65"/>
      <c r="G21" s="63" t="s">
        <v>192</v>
      </c>
      <c r="H21" s="64"/>
      <c r="I21" s="64"/>
      <c r="J21" s="64"/>
      <c r="K21" s="64"/>
      <c r="L21" s="65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55000000000000004">
      <c r="A22" s="63">
        <f ca="1">SUM(A20,D20)</f>
        <v>0</v>
      </c>
      <c r="B22" s="64"/>
      <c r="C22" s="64"/>
      <c r="D22" s="64"/>
      <c r="E22" s="64"/>
      <c r="F22" s="65"/>
      <c r="G22" s="63">
        <f>SUM(G20,J20)</f>
        <v>0</v>
      </c>
      <c r="H22" s="64"/>
      <c r="I22" s="64"/>
      <c r="J22" s="64"/>
      <c r="K22" s="64"/>
      <c r="L22" s="65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85" zoomScaleNormal="85" workbookViewId="0">
      <selection activeCell="B5" sqref="B5"/>
    </sheetView>
  </sheetViews>
  <sheetFormatPr baseColWidth="10" defaultRowHeight="14.4" x14ac:dyDescent="0.55000000000000004"/>
  <cols>
    <col min="1" max="1" width="42.578125" customWidth="1"/>
    <col min="2" max="3" width="65" bestFit="1" customWidth="1"/>
    <col min="4" max="4" width="45.83984375" customWidth="1"/>
    <col min="5" max="5" width="29.26171875" customWidth="1"/>
  </cols>
  <sheetData>
    <row r="1" spans="1:160" ht="43.15" customHeight="1" x14ac:dyDescent="0.55000000000000004">
      <c r="A1" s="67" t="s">
        <v>182</v>
      </c>
      <c r="B1" s="67"/>
      <c r="C1" s="67"/>
      <c r="D1" s="67"/>
      <c r="E1" s="6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83</v>
      </c>
      <c r="C2" s="51"/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69"/>
      <c r="C3" s="69"/>
      <c r="D3" s="6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">
        <v>316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180</v>
      </c>
      <c r="B5" s="10" t="s">
        <v>313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181</v>
      </c>
      <c r="B6" s="10" t="s">
        <v>313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7">
      <c r="A11" s="86" t="s">
        <v>302</v>
      </c>
      <c r="B11" s="88"/>
      <c r="C11" s="86" t="s">
        <v>303</v>
      </c>
      <c r="D11" s="8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89" t="s">
        <v>317</v>
      </c>
      <c r="B12" s="90"/>
      <c r="C12" s="89" t="s">
        <v>317</v>
      </c>
      <c r="D12" s="9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84" t="s">
        <v>266</v>
      </c>
      <c r="B14" s="84" t="s">
        <v>195</v>
      </c>
      <c r="C14" s="84" t="s">
        <v>267</v>
      </c>
      <c r="D14" s="84" t="s">
        <v>196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85"/>
      <c r="B15" s="85"/>
      <c r="C15" s="85"/>
      <c r="D15" s="8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84">
        <f>Calcul!A10</f>
        <v>0</v>
      </c>
      <c r="B16" s="84">
        <f ca="1">Calcul!A22</f>
        <v>0</v>
      </c>
      <c r="C16" s="84">
        <f>Calcul!G10</f>
        <v>0</v>
      </c>
      <c r="D16" s="84">
        <f>Calcul!G22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85"/>
      <c r="B17" s="85"/>
      <c r="C17" s="85"/>
      <c r="D17" s="8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74" t="s">
        <v>14</v>
      </c>
      <c r="B21" s="74"/>
      <c r="C21" s="74"/>
      <c r="D21" s="7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70" t="s">
        <v>16</v>
      </c>
      <c r="B23" s="71"/>
      <c r="C23" s="71"/>
      <c r="D23" s="7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66" t="s">
        <v>314</v>
      </c>
      <c r="B24" s="66"/>
      <c r="C24" s="66"/>
      <c r="D24" s="6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66"/>
      <c r="B25" s="66"/>
      <c r="C25" s="66"/>
      <c r="D25" s="6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66"/>
      <c r="B26" s="66"/>
      <c r="C26" s="66"/>
      <c r="D26" s="6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70" t="s">
        <v>17</v>
      </c>
      <c r="B27" s="71"/>
      <c r="C27" s="71"/>
      <c r="D27" s="7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75" t="s">
        <v>314</v>
      </c>
      <c r="B28" s="76"/>
      <c r="C28" s="76"/>
      <c r="D28" s="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78"/>
      <c r="B29" s="79"/>
      <c r="C29" s="79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81"/>
      <c r="B30" s="82"/>
      <c r="C30" s="82"/>
      <c r="D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70" t="s">
        <v>18</v>
      </c>
      <c r="B31" s="71"/>
      <c r="C31" s="71"/>
      <c r="D31" s="7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66" t="s">
        <v>315</v>
      </c>
      <c r="B32" s="66"/>
      <c r="C32" s="66"/>
      <c r="D32" s="6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66"/>
      <c r="B33" s="66"/>
      <c r="C33" s="66"/>
      <c r="D33" s="6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66"/>
      <c r="B34" s="66"/>
      <c r="C34" s="66"/>
      <c r="D34" s="6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70" t="s">
        <v>56</v>
      </c>
      <c r="B35" s="71"/>
      <c r="C35" s="71"/>
      <c r="D35" s="7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66" t="s">
        <v>314</v>
      </c>
      <c r="B36" s="66"/>
      <c r="C36" s="66"/>
      <c r="D36" s="6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66"/>
      <c r="B37" s="66"/>
      <c r="C37" s="66"/>
      <c r="D37" s="6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66"/>
      <c r="B38" s="66"/>
      <c r="C38" s="66"/>
      <c r="D38" s="6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74" t="s">
        <v>19</v>
      </c>
      <c r="B39" s="74"/>
      <c r="C39" s="74"/>
      <c r="D39" s="7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66" t="s">
        <v>314</v>
      </c>
      <c r="B40" s="66"/>
      <c r="C40" s="66"/>
      <c r="D40" s="6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66"/>
      <c r="B41" s="66"/>
      <c r="C41" s="66"/>
      <c r="D41" s="6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73" t="s">
        <v>20</v>
      </c>
      <c r="B42" s="73"/>
      <c r="C42" s="73"/>
      <c r="D42" s="7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68" t="s">
        <v>21</v>
      </c>
      <c r="B43" s="68"/>
      <c r="C43" s="68"/>
      <c r="D43" s="6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68" t="s">
        <v>22</v>
      </c>
      <c r="B44" s="68"/>
      <c r="C44" s="68"/>
      <c r="D44" s="6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43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55000000000000004">
      <c r="A7" s="91" t="s">
        <v>201</v>
      </c>
      <c r="B7" s="94" t="str">
        <f>'Fiche Générale'!B2</f>
        <v>ELMI</v>
      </c>
      <c r="C7" s="91" t="s">
        <v>68</v>
      </c>
      <c r="D7" s="91"/>
      <c r="E7" s="93">
        <f>'Fiche Générale'!B3</f>
        <v>0</v>
      </c>
      <c r="F7" s="94"/>
      <c r="G7" s="91" t="s">
        <v>200</v>
      </c>
      <c r="H7" s="105" t="str">
        <f>'Fiche Générale'!B4</f>
        <v>IMERA18 V181</v>
      </c>
      <c r="I7" s="105"/>
      <c r="J7" s="105"/>
    </row>
    <row r="8" spans="1:10" ht="18" customHeight="1" x14ac:dyDescent="0.55000000000000004">
      <c r="A8" s="91"/>
      <c r="B8" s="96"/>
      <c r="C8" s="91"/>
      <c r="D8" s="91"/>
      <c r="E8" s="95"/>
      <c r="F8" s="96"/>
      <c r="G8" s="91"/>
      <c r="H8" s="105"/>
      <c r="I8" s="105"/>
      <c r="J8" s="105"/>
    </row>
    <row r="9" spans="1:10" ht="18" customHeight="1" x14ac:dyDescent="0.55000000000000004">
      <c r="A9" s="91"/>
      <c r="B9" s="96"/>
      <c r="C9" s="91"/>
      <c r="D9" s="91"/>
      <c r="E9" s="97"/>
      <c r="F9" s="98"/>
      <c r="G9" s="91"/>
      <c r="H9" s="105"/>
      <c r="I9" s="105"/>
      <c r="J9" s="105"/>
    </row>
    <row r="10" spans="1:10" ht="18" customHeight="1" x14ac:dyDescent="0.55000000000000004">
      <c r="A10" s="91"/>
      <c r="B10" s="96"/>
      <c r="C10" s="92" t="s">
        <v>69</v>
      </c>
      <c r="D10" s="92"/>
      <c r="E10" s="99" t="str">
        <f>'Fiche Générale'!A12</f>
        <v>IMERAS 181</v>
      </c>
      <c r="F10" s="100"/>
      <c r="G10" s="100"/>
      <c r="H10" s="100"/>
      <c r="I10" s="100"/>
      <c r="J10" s="101"/>
    </row>
    <row r="11" spans="1:10" ht="18" customHeight="1" x14ac:dyDescent="0.55000000000000004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 x14ac:dyDescent="0.55000000000000004">
      <c r="A13" s="107" t="s">
        <v>23</v>
      </c>
      <c r="B13" s="57" t="s">
        <v>183</v>
      </c>
      <c r="C13" s="107" t="s">
        <v>70</v>
      </c>
      <c r="D13" s="107"/>
      <c r="E13" s="107"/>
      <c r="F13" s="107"/>
      <c r="G13" s="107" t="s">
        <v>265</v>
      </c>
      <c r="H13" s="54">
        <f>Calcul!A7</f>
        <v>0</v>
      </c>
      <c r="I13" s="54"/>
    </row>
    <row r="14" spans="1:10" x14ac:dyDescent="0.55000000000000004">
      <c r="A14" s="107"/>
      <c r="B14" s="60"/>
      <c r="C14" s="107"/>
      <c r="D14" s="107"/>
      <c r="E14" s="107"/>
      <c r="F14" s="107"/>
      <c r="G14" s="107"/>
      <c r="H14" s="54"/>
      <c r="I14" s="54"/>
    </row>
    <row r="15" spans="1:10" x14ac:dyDescent="0.55000000000000004">
      <c r="A15" s="107" t="s">
        <v>203</v>
      </c>
      <c r="B15" s="57" t="s">
        <v>184</v>
      </c>
      <c r="C15" s="108" t="s">
        <v>71</v>
      </c>
      <c r="D15" s="109"/>
      <c r="E15" s="107"/>
      <c r="F15" s="107"/>
      <c r="G15" s="107" t="s">
        <v>190</v>
      </c>
      <c r="H15" s="54">
        <f>Calcul!A20</f>
        <v>0</v>
      </c>
      <c r="I15" s="54"/>
    </row>
    <row r="16" spans="1:10" x14ac:dyDescent="0.55000000000000004">
      <c r="A16" s="107"/>
      <c r="B16" s="60"/>
      <c r="C16" s="110"/>
      <c r="D16" s="111"/>
      <c r="E16" s="107"/>
      <c r="F16" s="107"/>
      <c r="G16" s="107"/>
      <c r="H16" s="54"/>
      <c r="I16" s="54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ht="43.15" customHeight="1" x14ac:dyDescent="0.55000000000000004">
      <c r="A19" s="25"/>
      <c r="B19" s="5" t="s">
        <v>326</v>
      </c>
      <c r="C19" s="7" t="s">
        <v>34</v>
      </c>
      <c r="D19" s="7">
        <v>5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55000000000000004">
      <c r="A20" s="25"/>
      <c r="B20" s="5" t="s">
        <v>318</v>
      </c>
      <c r="C20" s="7" t="s">
        <v>34</v>
      </c>
      <c r="D20" s="7">
        <v>30</v>
      </c>
      <c r="E20" s="5"/>
      <c r="F20" s="5"/>
      <c r="G20" s="5" t="s">
        <v>320</v>
      </c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55000000000000004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55000000000000004">
      <c r="A22" s="25"/>
      <c r="B22" s="5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55000000000000004">
      <c r="A23" s="24"/>
      <c r="B23" s="5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55000000000000004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 G1:N999">
    <cfRule type="expression" dxfId="128" priority="1">
      <formula>$C1="Option"</formula>
    </cfRule>
  </conditionalFormatting>
  <conditionalFormatting sqref="A1:O9 A10:E10 K10:O11 A11:D11 A12:O12 A13:H13 J13:O16 A14:F14 A15:H15 A16:F16 A17:O999">
    <cfRule type="expression" dxfId="127" priority="13">
      <formula>$F1="Modification"</formula>
    </cfRule>
    <cfRule type="expression" dxfId="126" priority="14">
      <formula>$F1="Création"</formula>
    </cfRule>
  </conditionalFormatting>
  <conditionalFormatting sqref="A1:O9 K10:O11 A12:O12 J13:O16 A17:O999 A10:E10 A11:D11 A13:H13 A14:F14 A15:H15 A16:F16">
    <cfRule type="expression" dxfId="125" priority="12">
      <formula>$F1="Fermeture"</formula>
    </cfRule>
  </conditionalFormatting>
  <conditionalFormatting sqref="N1:N999">
    <cfRule type="expression" dxfId="124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T19" sqref="T1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41796875" style="18" customWidth="1"/>
  </cols>
  <sheetData>
    <row r="1" spans="1:19" customFormat="1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38"/>
      <c r="K1" s="18"/>
      <c r="L1" s="18"/>
      <c r="M1" s="18"/>
      <c r="N1" s="18"/>
      <c r="O1" s="18"/>
      <c r="P1" s="18"/>
      <c r="Q1" s="18"/>
      <c r="R1" s="18"/>
      <c r="S1" s="18"/>
    </row>
    <row r="2" spans="1:19" customFormat="1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38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38"/>
      <c r="K3" s="18"/>
      <c r="L3" s="18"/>
      <c r="M3" s="18"/>
      <c r="N3" s="18"/>
      <c r="O3" s="18"/>
      <c r="P3" s="18"/>
      <c r="Q3" s="18"/>
      <c r="R3" s="18"/>
      <c r="S3" s="18"/>
    </row>
    <row r="4" spans="1:19" customFormat="1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38"/>
      <c r="K4" s="18"/>
      <c r="L4" s="18"/>
      <c r="M4" s="18"/>
      <c r="N4" s="18"/>
      <c r="O4" s="18"/>
      <c r="P4" s="18"/>
      <c r="Q4" s="18"/>
      <c r="R4" s="18"/>
      <c r="S4" s="18"/>
    </row>
    <row r="5" spans="1:19" customFormat="1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38"/>
      <c r="K5" s="18"/>
      <c r="L5" s="18"/>
      <c r="M5" s="18"/>
      <c r="N5" s="18"/>
      <c r="O5" s="18"/>
      <c r="P5" s="18"/>
      <c r="Q5" s="18"/>
      <c r="R5" s="18"/>
      <c r="S5" s="18"/>
    </row>
    <row r="6" spans="1:19" customFormat="1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38"/>
      <c r="K6" s="18"/>
      <c r="L6" s="18"/>
      <c r="M6" s="18"/>
      <c r="N6" s="18"/>
      <c r="O6" s="18"/>
      <c r="P6" s="18"/>
      <c r="Q6" s="18"/>
      <c r="R6" s="18"/>
      <c r="S6" s="18"/>
    </row>
    <row r="7" spans="1:19" customFormat="1" ht="14.5" customHeight="1" x14ac:dyDescent="0.55000000000000004">
      <c r="A7" s="131" t="s">
        <v>204</v>
      </c>
      <c r="B7" s="130" t="str">
        <f>'Fiche Générale'!B2</f>
        <v>ELMI</v>
      </c>
      <c r="C7" s="91" t="s">
        <v>68</v>
      </c>
      <c r="D7" s="91"/>
      <c r="E7" s="128">
        <f>'Fiche Générale'!B3</f>
        <v>0</v>
      </c>
      <c r="F7" s="129"/>
      <c r="G7" s="91" t="s">
        <v>202</v>
      </c>
      <c r="H7" s="130" t="str">
        <f>'Fiche Générale'!B4</f>
        <v>IMERA18 V181</v>
      </c>
      <c r="I7" s="130"/>
      <c r="J7" s="39"/>
      <c r="K7" s="23"/>
      <c r="L7" s="18"/>
      <c r="M7" s="18"/>
      <c r="N7" s="18"/>
      <c r="O7" s="18"/>
      <c r="P7" s="18"/>
      <c r="Q7" s="18"/>
      <c r="R7" s="18"/>
      <c r="S7" s="18"/>
    </row>
    <row r="8" spans="1:19" customFormat="1" ht="14.5" customHeight="1" x14ac:dyDescent="0.55000000000000004">
      <c r="A8" s="132"/>
      <c r="B8" s="130"/>
      <c r="C8" s="91"/>
      <c r="D8" s="91"/>
      <c r="E8" s="128"/>
      <c r="F8" s="129"/>
      <c r="G8" s="91"/>
      <c r="H8" s="130"/>
      <c r="I8" s="130"/>
      <c r="J8" s="39"/>
      <c r="K8" s="23"/>
      <c r="L8" s="18"/>
      <c r="M8" s="18"/>
      <c r="N8" s="18"/>
      <c r="O8" s="18"/>
      <c r="P8" s="18"/>
      <c r="Q8" s="18"/>
      <c r="R8" s="18"/>
      <c r="S8" s="18"/>
    </row>
    <row r="9" spans="1:19" customFormat="1" ht="14.5" customHeight="1" x14ac:dyDescent="0.55000000000000004">
      <c r="A9" s="132"/>
      <c r="B9" s="130"/>
      <c r="C9" s="91"/>
      <c r="D9" s="91"/>
      <c r="E9" s="128"/>
      <c r="F9" s="129"/>
      <c r="G9" s="91"/>
      <c r="H9" s="130"/>
      <c r="I9" s="130"/>
      <c r="J9" s="39"/>
      <c r="K9" s="23"/>
      <c r="L9" s="18"/>
      <c r="M9" s="18"/>
      <c r="N9" s="18"/>
      <c r="O9" s="18"/>
      <c r="P9" s="18"/>
      <c r="Q9" s="18"/>
      <c r="R9" s="18"/>
      <c r="S9" s="18"/>
    </row>
    <row r="10" spans="1:19" customFormat="1" ht="14.5" customHeight="1" x14ac:dyDescent="0.55000000000000004">
      <c r="A10" s="132"/>
      <c r="B10" s="130"/>
      <c r="C10" s="92" t="s">
        <v>69</v>
      </c>
      <c r="D10" s="92"/>
      <c r="E10" s="99" t="str">
        <f>'Fiche Générale'!A12</f>
        <v>IMERAS 181</v>
      </c>
      <c r="F10" s="100"/>
      <c r="G10" s="100"/>
      <c r="H10" s="100"/>
      <c r="I10" s="101"/>
      <c r="J10" s="40"/>
      <c r="K10" s="23"/>
      <c r="L10" s="18"/>
      <c r="M10" s="18"/>
      <c r="N10" s="18"/>
      <c r="O10" s="18"/>
      <c r="P10" s="18"/>
      <c r="Q10" s="18"/>
      <c r="R10" s="18"/>
      <c r="S10" s="18"/>
    </row>
    <row r="11" spans="1:19" customFormat="1" ht="14.5" customHeight="1" x14ac:dyDescent="0.55000000000000004">
      <c r="A11" s="133"/>
      <c r="B11" s="130"/>
      <c r="C11" s="92"/>
      <c r="D11" s="92"/>
      <c r="E11" s="102"/>
      <c r="F11" s="103"/>
      <c r="G11" s="103"/>
      <c r="H11" s="103"/>
      <c r="I11" s="104"/>
      <c r="J11" s="40"/>
      <c r="K11" s="23"/>
      <c r="L11" s="18"/>
      <c r="M11" s="18"/>
      <c r="N11" s="18"/>
      <c r="O11" s="18"/>
      <c r="P11" s="18"/>
      <c r="Q11" s="18"/>
      <c r="R11" s="18"/>
      <c r="S11" s="18"/>
    </row>
    <row r="12" spans="1:19" customFormat="1" x14ac:dyDescent="0.55000000000000004">
      <c r="A12" s="18"/>
      <c r="B12" s="18"/>
      <c r="C12" s="18"/>
      <c r="D12" s="18"/>
      <c r="E12" s="18"/>
      <c r="F12" s="18"/>
      <c r="G12" s="18"/>
      <c r="H12" s="18"/>
      <c r="I12" s="13"/>
      <c r="J12" s="13"/>
      <c r="K12" s="18"/>
      <c r="L12" s="18"/>
      <c r="M12" s="108" t="s">
        <v>47</v>
      </c>
      <c r="N12" s="109"/>
      <c r="O12" s="124"/>
      <c r="P12" s="108" t="s">
        <v>50</v>
      </c>
      <c r="Q12" s="109"/>
      <c r="R12" s="109"/>
      <c r="S12" s="124"/>
    </row>
    <row r="13" spans="1:19" customFormat="1" x14ac:dyDescent="0.55000000000000004">
      <c r="A13" s="112" t="s">
        <v>23</v>
      </c>
      <c r="B13" s="54" t="str">
        <f>'S1 Maquette'!B13:B14</f>
        <v xml:space="preserve">1ère année </v>
      </c>
      <c r="C13" s="54"/>
      <c r="D13" s="112" t="s">
        <v>25</v>
      </c>
      <c r="E13" s="114">
        <f>'S1 Maquette'!E13:F14</f>
        <v>0</v>
      </c>
      <c r="F13" s="114"/>
      <c r="G13" s="114"/>
      <c r="H13" s="107" t="s">
        <v>188</v>
      </c>
      <c r="I13" s="107"/>
      <c r="J13" s="41"/>
      <c r="K13" s="18"/>
      <c r="L13" s="18"/>
      <c r="M13" s="110"/>
      <c r="N13" s="111"/>
      <c r="O13" s="125"/>
      <c r="P13" s="110"/>
      <c r="Q13" s="111"/>
      <c r="R13" s="111"/>
      <c r="S13" s="125"/>
    </row>
    <row r="14" spans="1:19" customFormat="1" x14ac:dyDescent="0.55000000000000004">
      <c r="A14" s="113"/>
      <c r="B14" s="54"/>
      <c r="C14" s="54"/>
      <c r="D14" s="113"/>
      <c r="E14" s="114"/>
      <c r="F14" s="114"/>
      <c r="G14" s="114"/>
      <c r="H14" s="107"/>
      <c r="I14" s="107"/>
      <c r="J14" s="41"/>
      <c r="K14" s="18"/>
      <c r="L14" s="18"/>
      <c r="M14" s="107" t="s">
        <v>48</v>
      </c>
      <c r="N14" s="108" t="s">
        <v>49</v>
      </c>
      <c r="O14" s="124"/>
      <c r="P14" s="106"/>
      <c r="Q14" s="115"/>
      <c r="R14" s="118"/>
      <c r="S14" s="112"/>
    </row>
    <row r="15" spans="1:19" customFormat="1" x14ac:dyDescent="0.55000000000000004">
      <c r="A15" s="112" t="s">
        <v>24</v>
      </c>
      <c r="B15" s="56" t="str">
        <f>'S1 Maquette'!B15:B16</f>
        <v>Semestre 1</v>
      </c>
      <c r="C15" s="57"/>
      <c r="D15" s="112" t="s">
        <v>55</v>
      </c>
      <c r="E15" s="114">
        <f>'S1 Maquette'!E15:F16</f>
        <v>0</v>
      </c>
      <c r="F15" s="114"/>
      <c r="G15" s="114"/>
      <c r="H15" s="120" t="str">
        <f>'Fiche Générale'!B5</f>
        <v>Session Unique</v>
      </c>
      <c r="I15" s="121"/>
      <c r="J15" s="42"/>
      <c r="K15" s="18"/>
      <c r="L15" s="18"/>
      <c r="M15" s="107"/>
      <c r="N15" s="126"/>
      <c r="O15" s="127"/>
      <c r="P15" s="106"/>
      <c r="Q15" s="116"/>
      <c r="R15" s="118"/>
      <c r="S15" s="119"/>
    </row>
    <row r="16" spans="1:19" customFormat="1" x14ac:dyDescent="0.55000000000000004">
      <c r="A16" s="113"/>
      <c r="B16" s="59"/>
      <c r="C16" s="60"/>
      <c r="D16" s="113"/>
      <c r="E16" s="114"/>
      <c r="F16" s="114"/>
      <c r="G16" s="114"/>
      <c r="H16" s="122"/>
      <c r="I16" s="123"/>
      <c r="J16" s="42"/>
      <c r="K16" s="18"/>
      <c r="L16" s="18"/>
      <c r="M16" s="107"/>
      <c r="N16" s="126"/>
      <c r="O16" s="127"/>
      <c r="P16" s="106"/>
      <c r="Q16" s="116"/>
      <c r="R16" s="118"/>
      <c r="S16" s="119"/>
    </row>
    <row r="17" spans="1:20" x14ac:dyDescent="0.55000000000000004">
      <c r="L17" s="19"/>
      <c r="M17" s="107"/>
      <c r="N17" s="110"/>
      <c r="O17" s="125"/>
      <c r="P17" s="106"/>
      <c r="Q17" s="117"/>
      <c r="R17" s="118"/>
      <c r="S17" s="113"/>
      <c r="T17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55000000000000004">
      <c r="A19" s="47" t="str">
        <f>'S1 Maquette'!B19</f>
        <v>Tous ECUE de Master 1 et des mineures ELMI</v>
      </c>
      <c r="B19" s="47" t="str">
        <f>'S1 Maquette'!C19</f>
        <v>ECUE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52"/>
    </row>
    <row r="20" spans="1:20" ht="30.6" customHeight="1" x14ac:dyDescent="0.55000000000000004">
      <c r="A20" s="47" t="str">
        <f>'S1 Maquette'!B20</f>
        <v>Initiation à la recherche 1</v>
      </c>
      <c r="B20" s="47" t="str">
        <f>'S1 Maquette'!C20</f>
        <v>ECUE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52"/>
    </row>
    <row r="21" spans="1:20" ht="30.6" customHeight="1" x14ac:dyDescent="0.55000000000000004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52"/>
    </row>
    <row r="22" spans="1:20" ht="30.6" customHeight="1" x14ac:dyDescent="0.55000000000000004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52"/>
    </row>
    <row r="23" spans="1:20" ht="30.6" customHeight="1" x14ac:dyDescent="0.55000000000000004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52"/>
    </row>
    <row r="24" spans="1:20" ht="30.6" customHeight="1" x14ac:dyDescent="0.55000000000000004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52"/>
    </row>
    <row r="25" spans="1:20" ht="30.6" customHeight="1" x14ac:dyDescent="0.55000000000000004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52"/>
    </row>
    <row r="26" spans="1:20" ht="30.6" customHeight="1" x14ac:dyDescent="0.55000000000000004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52"/>
    </row>
    <row r="27" spans="1:20" ht="30.6" customHeight="1" x14ac:dyDescent="0.55000000000000004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52"/>
    </row>
    <row r="28" spans="1:20" ht="30.6" customHeight="1" x14ac:dyDescent="0.55000000000000004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52"/>
    </row>
    <row r="29" spans="1:20" ht="30.6" customHeight="1" x14ac:dyDescent="0.55000000000000004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52"/>
    </row>
    <row r="30" spans="1:20" ht="30.6" customHeight="1" x14ac:dyDescent="0.55000000000000004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52"/>
    </row>
    <row r="31" spans="1:20" ht="30.6" customHeight="1" x14ac:dyDescent="0.55000000000000004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52"/>
    </row>
    <row r="32" spans="1:20" ht="30.6" customHeight="1" x14ac:dyDescent="0.55000000000000004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52"/>
    </row>
    <row r="33" spans="1:20" ht="30.6" customHeight="1" x14ac:dyDescent="0.55000000000000004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52"/>
    </row>
    <row r="34" spans="1:20" ht="30.6" customHeight="1" x14ac:dyDescent="0.55000000000000004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52"/>
    </row>
    <row r="35" spans="1:20" ht="30.6" customHeight="1" x14ac:dyDescent="0.55000000000000004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52"/>
    </row>
    <row r="36" spans="1:20" ht="30.6" customHeight="1" x14ac:dyDescent="0.55000000000000004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52"/>
    </row>
    <row r="37" spans="1:20" ht="30.6" customHeight="1" x14ac:dyDescent="0.55000000000000004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52"/>
    </row>
    <row r="38" spans="1:20" ht="30.6" customHeight="1" x14ac:dyDescent="0.55000000000000004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52"/>
    </row>
    <row r="39" spans="1:20" ht="30.6" customHeight="1" x14ac:dyDescent="0.55000000000000004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52"/>
    </row>
    <row r="40" spans="1:20" ht="30.6" customHeight="1" x14ac:dyDescent="0.55000000000000004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52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52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52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52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52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52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52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52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52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52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52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52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52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52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52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52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52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52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52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52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52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52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52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52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52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52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52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52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52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52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52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52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52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52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52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52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52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52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52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52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52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52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52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52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52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52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52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52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52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52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52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52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52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52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52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52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52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52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52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52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52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52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52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52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52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52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52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52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52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52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52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52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52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52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52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52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52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52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52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52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52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52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52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52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52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52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52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52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52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52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52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52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52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52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52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52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52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52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52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52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52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52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52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52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52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52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52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52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52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52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52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52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52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52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52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52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52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52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52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52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52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52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52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52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52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52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52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52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52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52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52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52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52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52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52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52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52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52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52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52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52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52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52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52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52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52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52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52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52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52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52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52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52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52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52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52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52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52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52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52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52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52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52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52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52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52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52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52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52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52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52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52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52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52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52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52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52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52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52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52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52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52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52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52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52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52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52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52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52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52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52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52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52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52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52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52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52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52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52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52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52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52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52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52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52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52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52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52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52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52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52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52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52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52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52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52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52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52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52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52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52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52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52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52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52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52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52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52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52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52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52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52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52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52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52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52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52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52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52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52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52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52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52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52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52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52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52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52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52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52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52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52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52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52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52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52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52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52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52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52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52"/>
    </row>
  </sheetData>
  <sheetProtection algorithmName="SHA-512" hashValue="xsJN5BIoBYvmh3ne/62uHtD3+Vi9fxpYZ/p+NbJqpd94BCnSWcLKYDnCC17l+U6K9LKk6zP1z0k8lWpDgJcikA==" saltValue="Zw5JDySs4FIyPdAFWItdSA==" spinCount="100000" sheet="1" formatCells="0" insertRows="0"/>
  <protectedRanges>
    <protectedRange algorithmName="SHA-512" hashValue="M5p09kHsLuw9i/ifgt6+NSXfB4mHGTn1ebo/kHxxyv5Y10VrreJMZIIzwRopnLNML1Cpqx8oRL6EijrwWJUekQ==" saltValue="1ocZTH0XdsgvhyopSvW7Rw==" spinCount="100000" sqref="T19:T300" name="Commentaires"/>
  </protectedRanges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23" priority="9">
      <formula>$C1="Parcours Pédagogique"</formula>
    </cfRule>
    <cfRule type="expression" dxfId="122" priority="10">
      <formula>$C1="BLOC"</formula>
    </cfRule>
    <cfRule type="expression" dxfId="121" priority="11">
      <formula>$C1="OPTION"</formula>
    </cfRule>
  </conditionalFormatting>
  <conditionalFormatting sqref="A18:S300 T18">
    <cfRule type="expression" dxfId="120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19" priority="15">
      <formula>$D1="Modification"</formula>
    </cfRule>
    <cfRule type="expression" dxfId="118" priority="20">
      <formula>$D1="Création"</formula>
    </cfRule>
    <cfRule type="expression" dxfId="117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6" priority="14">
      <formula>$D1="Modification MCC"</formula>
    </cfRule>
  </conditionalFormatting>
  <conditionalFormatting sqref="J1:J999">
    <cfRule type="expression" dxfId="115" priority="4">
      <formula>$I1="NON"</formula>
    </cfRule>
  </conditionalFormatting>
  <conditionalFormatting sqref="L18:L300">
    <cfRule type="expression" dxfId="114" priority="12">
      <formula>$K18="CT (Contrôle terminal)"</formula>
    </cfRule>
    <cfRule type="expression" dxfId="113" priority="13">
      <formula>$K18="CCI (CC Intégral)"</formula>
    </cfRule>
  </conditionalFormatting>
  <conditionalFormatting sqref="M1:M999">
    <cfRule type="expression" dxfId="112" priority="8">
      <formula>$K1="CT (Contrôle terminal)"</formula>
    </cfRule>
  </conditionalFormatting>
  <conditionalFormatting sqref="N1:O999">
    <cfRule type="expression" dxfId="111" priority="3">
      <formula>$K1="CCI (CC Intégral)"</formula>
    </cfRule>
  </conditionalFormatting>
  <conditionalFormatting sqref="P19:S300">
    <cfRule type="expression" dxfId="110" priority="5">
      <formula>$H$15="Session Unique"</formula>
    </cfRule>
  </conditionalFormatting>
  <conditionalFormatting sqref="Q1:R999">
    <cfRule type="expression" dxfId="109" priority="1">
      <formula>$P1="Autres"</formula>
    </cfRule>
  </conditionalFormatting>
  <conditionalFormatting sqref="S1:S999 T18">
    <cfRule type="expression" dxfId="108" priority="2">
      <formula>$P1="CT (Contrôle terminal)"</formula>
    </cfRule>
  </conditionalFormatting>
  <conditionalFormatting sqref="T18 A18:S300">
    <cfRule type="expression" dxfId="107" priority="23">
      <formula>$C18="Modification"</formula>
    </cfRule>
    <cfRule type="expression" dxfId="106" priority="28">
      <formula>$C18="Création"</formula>
    </cfRule>
    <cfRule type="expression" dxfId="105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23" activePane="bottomLeft" state="frozen"/>
      <selection pane="bottomLeft" activeCell="B23" sqref="B23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55000000000000004">
      <c r="A7" s="91" t="s">
        <v>201</v>
      </c>
      <c r="B7" s="94" t="str">
        <f>'Fiche Générale'!B2</f>
        <v>ELMI</v>
      </c>
      <c r="C7" s="91" t="s">
        <v>68</v>
      </c>
      <c r="D7" s="91"/>
      <c r="E7" s="93">
        <f>'Fiche Générale'!B3</f>
        <v>0</v>
      </c>
      <c r="F7" s="94"/>
      <c r="G7" s="91" t="s">
        <v>200</v>
      </c>
      <c r="H7" s="105" t="str">
        <f>'Fiche Générale'!B4</f>
        <v>IMERA18 V181</v>
      </c>
      <c r="I7" s="105"/>
      <c r="J7" s="105"/>
    </row>
    <row r="8" spans="1:10" ht="18" customHeight="1" x14ac:dyDescent="0.55000000000000004">
      <c r="A8" s="91"/>
      <c r="B8" s="96"/>
      <c r="C8" s="91"/>
      <c r="D8" s="91"/>
      <c r="E8" s="95"/>
      <c r="F8" s="96"/>
      <c r="G8" s="91"/>
      <c r="H8" s="105"/>
      <c r="I8" s="105"/>
      <c r="J8" s="105"/>
    </row>
    <row r="9" spans="1:10" ht="18" customHeight="1" x14ac:dyDescent="0.55000000000000004">
      <c r="A9" s="91"/>
      <c r="B9" s="96"/>
      <c r="C9" s="91"/>
      <c r="D9" s="91"/>
      <c r="E9" s="97"/>
      <c r="F9" s="98"/>
      <c r="G9" s="91"/>
      <c r="H9" s="105"/>
      <c r="I9" s="105"/>
      <c r="J9" s="105"/>
    </row>
    <row r="10" spans="1:10" ht="18" customHeight="1" x14ac:dyDescent="0.55000000000000004">
      <c r="A10" s="91"/>
      <c r="B10" s="96"/>
      <c r="C10" s="92" t="s">
        <v>69</v>
      </c>
      <c r="D10" s="92"/>
      <c r="E10" s="99" t="str">
        <f>'Fiche Générale'!A12</f>
        <v>IMERAS 181</v>
      </c>
      <c r="F10" s="100"/>
      <c r="G10" s="100"/>
      <c r="H10" s="100"/>
      <c r="I10" s="100"/>
      <c r="J10" s="101"/>
    </row>
    <row r="11" spans="1:10" ht="18" customHeight="1" x14ac:dyDescent="0.55000000000000004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 x14ac:dyDescent="0.55000000000000004">
      <c r="A13" s="107" t="s">
        <v>23</v>
      </c>
      <c r="B13" s="57" t="str">
        <f>'S1 Maquette'!B13:B14</f>
        <v xml:space="preserve">1ère année </v>
      </c>
      <c r="C13" s="107" t="s">
        <v>70</v>
      </c>
      <c r="D13" s="107"/>
      <c r="E13" s="114">
        <f>'S1 Maquette'!E13:F14</f>
        <v>0</v>
      </c>
      <c r="F13" s="114"/>
      <c r="G13" s="112" t="s">
        <v>265</v>
      </c>
      <c r="H13" s="54">
        <f>Calcul!D7</f>
        <v>0</v>
      </c>
      <c r="I13" s="54"/>
    </row>
    <row r="14" spans="1:10" x14ac:dyDescent="0.55000000000000004">
      <c r="A14" s="107"/>
      <c r="B14" s="60"/>
      <c r="C14" s="107"/>
      <c r="D14" s="107"/>
      <c r="E14" s="114"/>
      <c r="F14" s="114"/>
      <c r="G14" s="113"/>
      <c r="H14" s="54"/>
      <c r="I14" s="54"/>
    </row>
    <row r="15" spans="1:10" x14ac:dyDescent="0.55000000000000004">
      <c r="A15" s="107" t="s">
        <v>203</v>
      </c>
      <c r="B15" s="57" t="s">
        <v>185</v>
      </c>
      <c r="C15" s="108" t="s">
        <v>71</v>
      </c>
      <c r="D15" s="109"/>
      <c r="E15" s="107"/>
      <c r="F15" s="107"/>
      <c r="G15" s="112" t="s">
        <v>190</v>
      </c>
      <c r="H15" s="54">
        <f ca="1">Calcul!D20</f>
        <v>0</v>
      </c>
      <c r="I15" s="54"/>
    </row>
    <row r="16" spans="1:10" x14ac:dyDescent="0.55000000000000004">
      <c r="A16" s="107"/>
      <c r="B16" s="60"/>
      <c r="C16" s="110"/>
      <c r="D16" s="111"/>
      <c r="E16" s="107"/>
      <c r="F16" s="107"/>
      <c r="G16" s="113"/>
      <c r="H16" s="54"/>
      <c r="I16" s="54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55000000000000004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55000000000000004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55000000000000004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55000000000000004">
      <c r="A23" s="24"/>
      <c r="B23" s="5" t="s">
        <v>326</v>
      </c>
      <c r="C23" s="7" t="s">
        <v>34</v>
      </c>
      <c r="D23" s="7">
        <v>5</v>
      </c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55000000000000004">
      <c r="A24" s="25"/>
      <c r="B24" s="5" t="s">
        <v>319</v>
      </c>
      <c r="C24" s="7" t="s">
        <v>34</v>
      </c>
      <c r="D24" s="7">
        <v>30</v>
      </c>
      <c r="E24" s="5"/>
      <c r="F24" s="5"/>
      <c r="G24" s="5" t="s">
        <v>321</v>
      </c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999 G1:N999">
    <cfRule type="expression" dxfId="104" priority="15">
      <formula>$C1="Option"</formula>
    </cfRule>
  </conditionalFormatting>
  <conditionalFormatting sqref="A1:O9 A10:E10 K10:O11 A11:D11 A12:O12 A13:H13 J13:O16 A14:F14 A15:H15 A16:F16 A17:O22 A23:A24 E23:O24 A25:O999">
    <cfRule type="expression" dxfId="103" priority="19">
      <formula>$F1="Modification"</formula>
    </cfRule>
    <cfRule type="expression" dxfId="102" priority="20">
      <formula>$F1="Création"</formula>
    </cfRule>
  </conditionalFormatting>
  <conditionalFormatting sqref="A1:O9 K10:O11 A12:O12 J13:O16 A17:O22 E23:O24 A25:O999 A10:E10 A11:D11 A13:H13 A14:F14 A15:H15 A16:F16 A23:A24">
    <cfRule type="expression" dxfId="101" priority="18">
      <formula>$F1="Fermeture"</formula>
    </cfRule>
  </conditionalFormatting>
  <conditionalFormatting sqref="B24:D24 C23:D23">
    <cfRule type="expression" dxfId="100" priority="5">
      <formula>$F23="Fermeture"</formula>
    </cfRule>
    <cfRule type="expression" dxfId="99" priority="6">
      <formula>$F23="Modification"</formula>
    </cfRule>
    <cfRule type="expression" dxfId="98" priority="7">
      <formula>$F23="Création"</formula>
    </cfRule>
  </conditionalFormatting>
  <conditionalFormatting sqref="D1:E999">
    <cfRule type="expression" dxfId="97" priority="4">
      <formula>$C1="Option"</formula>
    </cfRule>
  </conditionalFormatting>
  <conditionalFormatting sqref="N1:N999">
    <cfRule type="expression" dxfId="96" priority="17">
      <formula>$M1="Porteuse"</formula>
    </cfRule>
  </conditionalFormatting>
  <conditionalFormatting sqref="B23">
    <cfRule type="expression" dxfId="11" priority="2">
      <formula>$F23="Modification"</formula>
    </cfRule>
    <cfRule type="expression" dxfId="10" priority="3">
      <formula>$F23="Création"</formula>
    </cfRule>
  </conditionalFormatting>
  <conditionalFormatting sqref="B23">
    <cfRule type="expression" dxfId="9" priority="1">
      <formula>$F23="Fermeture"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T300"/>
  <sheetViews>
    <sheetView topLeftCell="L1" zoomScaleNormal="100" workbookViewId="0">
      <pane ySplit="18" topLeftCell="A19" activePane="bottomLeft" state="frozen"/>
      <selection activeCell="D25" sqref="D25"/>
      <selection pane="bottomLeft" activeCell="T22" sqref="T22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5.578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33.68359375" style="18" customWidth="1"/>
  </cols>
  <sheetData>
    <row r="1" spans="1:19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38"/>
    </row>
    <row r="2" spans="1:19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38"/>
    </row>
    <row r="3" spans="1:19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38"/>
    </row>
    <row r="4" spans="1:19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38"/>
    </row>
    <row r="5" spans="1:19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38"/>
    </row>
    <row r="6" spans="1:19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38"/>
    </row>
    <row r="7" spans="1:19" ht="14.5" customHeight="1" x14ac:dyDescent="0.55000000000000004">
      <c r="A7" s="131" t="s">
        <v>204</v>
      </c>
      <c r="B7" s="130" t="str">
        <f>'Fiche Générale'!B2</f>
        <v>ELMI</v>
      </c>
      <c r="C7" s="91" t="s">
        <v>68</v>
      </c>
      <c r="D7" s="91"/>
      <c r="E7" s="128">
        <f>'Fiche Générale'!B3</f>
        <v>0</v>
      </c>
      <c r="F7" s="129"/>
      <c r="G7" s="91" t="s">
        <v>202</v>
      </c>
      <c r="H7" s="130" t="str">
        <f>'Fiche Générale'!B4</f>
        <v>IMERA18 V181</v>
      </c>
      <c r="I7" s="130"/>
      <c r="J7" s="39"/>
      <c r="K7" s="23"/>
    </row>
    <row r="8" spans="1:19" ht="14.5" customHeight="1" x14ac:dyDescent="0.55000000000000004">
      <c r="A8" s="132"/>
      <c r="B8" s="130"/>
      <c r="C8" s="91"/>
      <c r="D8" s="91"/>
      <c r="E8" s="128"/>
      <c r="F8" s="129"/>
      <c r="G8" s="91"/>
      <c r="H8" s="130"/>
      <c r="I8" s="130"/>
      <c r="J8" s="39"/>
      <c r="K8" s="23"/>
    </row>
    <row r="9" spans="1:19" ht="14.5" customHeight="1" x14ac:dyDescent="0.55000000000000004">
      <c r="A9" s="132"/>
      <c r="B9" s="130"/>
      <c r="C9" s="91"/>
      <c r="D9" s="91"/>
      <c r="E9" s="128"/>
      <c r="F9" s="129"/>
      <c r="G9" s="91"/>
      <c r="H9" s="130"/>
      <c r="I9" s="130"/>
      <c r="J9" s="39"/>
      <c r="K9" s="23"/>
    </row>
    <row r="10" spans="1:19" ht="14.5" customHeight="1" x14ac:dyDescent="0.55000000000000004">
      <c r="A10" s="132"/>
      <c r="B10" s="130"/>
      <c r="C10" s="92" t="s">
        <v>69</v>
      </c>
      <c r="D10" s="92"/>
      <c r="E10" s="99" t="str">
        <f>'Fiche Générale'!A12</f>
        <v>IMERAS 181</v>
      </c>
      <c r="F10" s="100"/>
      <c r="G10" s="100"/>
      <c r="H10" s="100"/>
      <c r="I10" s="101"/>
      <c r="J10" s="40"/>
      <c r="K10" s="23"/>
    </row>
    <row r="11" spans="1:19" ht="14.5" customHeight="1" x14ac:dyDescent="0.55000000000000004">
      <c r="A11" s="133"/>
      <c r="B11" s="130"/>
      <c r="C11" s="92"/>
      <c r="D11" s="92"/>
      <c r="E11" s="102"/>
      <c r="F11" s="103"/>
      <c r="G11" s="103"/>
      <c r="H11" s="103"/>
      <c r="I11" s="104"/>
      <c r="J11" s="40"/>
      <c r="K11" s="23"/>
    </row>
    <row r="12" spans="1:19" x14ac:dyDescent="0.55000000000000004">
      <c r="C12" s="18"/>
      <c r="I12" s="13"/>
      <c r="J12" s="13"/>
      <c r="M12" s="108" t="s">
        <v>47</v>
      </c>
      <c r="N12" s="109"/>
      <c r="O12" s="124"/>
      <c r="P12" s="108" t="s">
        <v>50</v>
      </c>
      <c r="Q12" s="109"/>
      <c r="R12" s="109"/>
      <c r="S12" s="124"/>
    </row>
    <row r="13" spans="1:19" x14ac:dyDescent="0.55000000000000004">
      <c r="A13" s="112" t="s">
        <v>23</v>
      </c>
      <c r="B13" s="54" t="str">
        <f>'S2 Maquette'!B13:B14</f>
        <v xml:space="preserve">1ère année </v>
      </c>
      <c r="C13" s="54"/>
      <c r="D13" s="112" t="s">
        <v>25</v>
      </c>
      <c r="E13" s="114">
        <f>'S2 Maquette'!E13:F14</f>
        <v>0</v>
      </c>
      <c r="F13" s="114"/>
      <c r="G13" s="114"/>
      <c r="H13" s="107" t="s">
        <v>188</v>
      </c>
      <c r="I13" s="107"/>
      <c r="J13" s="41"/>
      <c r="M13" s="110"/>
      <c r="N13" s="111"/>
      <c r="O13" s="125"/>
      <c r="P13" s="110"/>
      <c r="Q13" s="111"/>
      <c r="R13" s="111"/>
      <c r="S13" s="125"/>
    </row>
    <row r="14" spans="1:19" x14ac:dyDescent="0.55000000000000004">
      <c r="A14" s="113"/>
      <c r="B14" s="54"/>
      <c r="C14" s="54"/>
      <c r="D14" s="113"/>
      <c r="E14" s="114"/>
      <c r="F14" s="114"/>
      <c r="G14" s="114"/>
      <c r="H14" s="107"/>
      <c r="I14" s="107"/>
      <c r="J14" s="41"/>
      <c r="M14" s="107" t="s">
        <v>48</v>
      </c>
      <c r="N14" s="108" t="s">
        <v>49</v>
      </c>
      <c r="O14" s="124"/>
      <c r="P14" s="106"/>
      <c r="Q14" s="115"/>
      <c r="R14" s="118"/>
      <c r="S14" s="112"/>
    </row>
    <row r="15" spans="1:19" x14ac:dyDescent="0.55000000000000004">
      <c r="A15" s="112" t="s">
        <v>24</v>
      </c>
      <c r="B15" s="56" t="str">
        <f>'S2 Maquette'!B15:B16</f>
        <v>Semestre 2</v>
      </c>
      <c r="C15" s="57"/>
      <c r="D15" s="112" t="s">
        <v>55</v>
      </c>
      <c r="E15" s="114">
        <f>'S2 Maquette'!E15:F16</f>
        <v>0</v>
      </c>
      <c r="F15" s="114"/>
      <c r="G15" s="114"/>
      <c r="H15" s="120" t="str">
        <f>'Fiche Générale'!B5</f>
        <v>Session Unique</v>
      </c>
      <c r="I15" s="121"/>
      <c r="J15" s="42"/>
      <c r="M15" s="107"/>
      <c r="N15" s="126"/>
      <c r="O15" s="127"/>
      <c r="P15" s="106"/>
      <c r="Q15" s="116"/>
      <c r="R15" s="118"/>
      <c r="S15" s="119"/>
    </row>
    <row r="16" spans="1:19" x14ac:dyDescent="0.55000000000000004">
      <c r="A16" s="113"/>
      <c r="B16" s="59"/>
      <c r="C16" s="60"/>
      <c r="D16" s="113"/>
      <c r="E16" s="114"/>
      <c r="F16" s="114"/>
      <c r="G16" s="114"/>
      <c r="H16" s="122"/>
      <c r="I16" s="123"/>
      <c r="J16" s="42"/>
      <c r="M16" s="107"/>
      <c r="N16" s="126"/>
      <c r="O16" s="127"/>
      <c r="P16" s="106"/>
      <c r="Q16" s="116"/>
      <c r="R16" s="118"/>
      <c r="S16" s="119"/>
    </row>
    <row r="17" spans="1:20" x14ac:dyDescent="0.55000000000000004">
      <c r="L17" s="19"/>
      <c r="M17" s="107"/>
      <c r="N17" s="110"/>
      <c r="O17" s="125"/>
      <c r="P17" s="106"/>
      <c r="Q17" s="117"/>
      <c r="R17" s="118"/>
      <c r="S17" s="113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198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55000000000000004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52"/>
    </row>
    <row r="20" spans="1:20" ht="30.6" customHeight="1" x14ac:dyDescent="0.55000000000000004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52"/>
    </row>
    <row r="21" spans="1:20" ht="30.6" customHeight="1" x14ac:dyDescent="0.55000000000000004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52"/>
    </row>
    <row r="22" spans="1:20" ht="30.6" customHeight="1" x14ac:dyDescent="0.55000000000000004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52"/>
    </row>
    <row r="23" spans="1:20" ht="30.6" customHeight="1" x14ac:dyDescent="0.55000000000000004">
      <c r="A23" s="47" t="str">
        <f>'S2 Maquette'!B23</f>
        <v>Tous ECUE de Master 1 et des mineures ELMI</v>
      </c>
      <c r="B23" s="47" t="str">
        <f>'S2 Maquette'!C23</f>
        <v>ECUE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52"/>
    </row>
    <row r="24" spans="1:20" ht="30.6" customHeight="1" x14ac:dyDescent="0.55000000000000004">
      <c r="A24" s="47" t="str">
        <f>'S2 Maquette'!B24</f>
        <v>Initiation à la recherche 2</v>
      </c>
      <c r="B24" s="47" t="str">
        <f>'S2 Maquette'!C24</f>
        <v>ECUE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52"/>
    </row>
    <row r="25" spans="1:20" ht="30.6" customHeight="1" x14ac:dyDescent="0.55000000000000004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52"/>
    </row>
    <row r="26" spans="1:20" ht="30.6" customHeight="1" x14ac:dyDescent="0.55000000000000004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52"/>
    </row>
    <row r="27" spans="1:20" ht="30.6" customHeight="1" x14ac:dyDescent="0.55000000000000004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52"/>
    </row>
    <row r="28" spans="1:20" ht="30.6" customHeight="1" x14ac:dyDescent="0.55000000000000004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52"/>
    </row>
    <row r="29" spans="1:20" ht="30.6" customHeight="1" x14ac:dyDescent="0.55000000000000004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52"/>
    </row>
    <row r="30" spans="1:20" ht="30.6" customHeight="1" x14ac:dyDescent="0.55000000000000004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52"/>
    </row>
    <row r="31" spans="1:20" ht="30.6" customHeight="1" x14ac:dyDescent="0.55000000000000004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52"/>
    </row>
    <row r="32" spans="1:20" ht="30.6" customHeight="1" x14ac:dyDescent="0.55000000000000004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52"/>
    </row>
    <row r="33" spans="1:20" ht="30.6" customHeight="1" x14ac:dyDescent="0.55000000000000004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52"/>
    </row>
    <row r="34" spans="1:20" ht="30.6" customHeight="1" x14ac:dyDescent="0.55000000000000004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52"/>
    </row>
    <row r="35" spans="1:20" ht="30.6" customHeight="1" x14ac:dyDescent="0.55000000000000004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52"/>
    </row>
    <row r="36" spans="1:20" ht="30.6" customHeight="1" x14ac:dyDescent="0.55000000000000004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52"/>
    </row>
    <row r="37" spans="1:20" ht="30.6" customHeight="1" x14ac:dyDescent="0.55000000000000004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52"/>
    </row>
    <row r="38" spans="1:20" ht="30.6" customHeight="1" x14ac:dyDescent="0.55000000000000004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52"/>
    </row>
    <row r="39" spans="1:20" ht="30.6" customHeight="1" x14ac:dyDescent="0.55000000000000004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52"/>
    </row>
    <row r="40" spans="1:20" ht="30.6" customHeight="1" x14ac:dyDescent="0.55000000000000004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52"/>
    </row>
    <row r="41" spans="1:20" ht="30.6" customHeight="1" x14ac:dyDescent="0.55000000000000004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52"/>
    </row>
    <row r="42" spans="1:20" ht="30.6" customHeight="1" x14ac:dyDescent="0.55000000000000004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52"/>
    </row>
    <row r="43" spans="1:20" ht="30.6" customHeight="1" x14ac:dyDescent="0.55000000000000004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52"/>
    </row>
    <row r="44" spans="1:20" ht="30.6" customHeight="1" x14ac:dyDescent="0.55000000000000004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52"/>
    </row>
    <row r="45" spans="1:20" ht="30.6" customHeight="1" x14ac:dyDescent="0.55000000000000004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52"/>
    </row>
    <row r="46" spans="1:20" ht="30.6" customHeight="1" x14ac:dyDescent="0.55000000000000004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52"/>
    </row>
    <row r="47" spans="1:20" ht="30.6" customHeight="1" x14ac:dyDescent="0.55000000000000004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52"/>
    </row>
    <row r="48" spans="1:20" ht="30.6" customHeight="1" x14ac:dyDescent="0.55000000000000004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52"/>
    </row>
    <row r="49" spans="1:20" ht="30.6" customHeight="1" x14ac:dyDescent="0.55000000000000004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52"/>
    </row>
    <row r="50" spans="1:20" ht="30.6" customHeight="1" x14ac:dyDescent="0.55000000000000004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52"/>
    </row>
    <row r="51" spans="1:20" ht="30.6" customHeight="1" x14ac:dyDescent="0.55000000000000004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52"/>
    </row>
    <row r="52" spans="1:20" ht="30.6" customHeight="1" x14ac:dyDescent="0.55000000000000004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52"/>
    </row>
    <row r="53" spans="1:20" ht="30.6" customHeight="1" x14ac:dyDescent="0.55000000000000004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52"/>
    </row>
    <row r="54" spans="1:20" ht="30.6" customHeight="1" x14ac:dyDescent="0.55000000000000004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52"/>
    </row>
    <row r="55" spans="1:20" ht="30.6" customHeight="1" x14ac:dyDescent="0.55000000000000004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52"/>
    </row>
    <row r="56" spans="1:20" ht="30.6" customHeight="1" x14ac:dyDescent="0.55000000000000004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52"/>
    </row>
    <row r="57" spans="1:20" ht="30.6" customHeight="1" x14ac:dyDescent="0.55000000000000004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52"/>
    </row>
    <row r="58" spans="1:20" ht="30.6" customHeight="1" x14ac:dyDescent="0.55000000000000004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52"/>
    </row>
    <row r="59" spans="1:20" ht="30.6" customHeight="1" x14ac:dyDescent="0.55000000000000004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52"/>
    </row>
    <row r="60" spans="1:20" ht="30.6" customHeight="1" x14ac:dyDescent="0.55000000000000004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52"/>
    </row>
    <row r="61" spans="1:20" ht="30.6" customHeight="1" x14ac:dyDescent="0.55000000000000004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52"/>
    </row>
    <row r="62" spans="1:20" ht="30.6" customHeight="1" x14ac:dyDescent="0.55000000000000004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52"/>
    </row>
    <row r="63" spans="1:20" ht="30.6" customHeight="1" x14ac:dyDescent="0.55000000000000004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52"/>
    </row>
    <row r="64" spans="1:20" ht="30.6" customHeight="1" x14ac:dyDescent="0.55000000000000004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52"/>
    </row>
    <row r="65" spans="1:20" ht="30.6" customHeight="1" x14ac:dyDescent="0.55000000000000004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52"/>
    </row>
    <row r="66" spans="1:20" ht="30.6" customHeight="1" x14ac:dyDescent="0.55000000000000004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52"/>
    </row>
    <row r="67" spans="1:20" ht="30.6" customHeight="1" x14ac:dyDescent="0.55000000000000004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52"/>
    </row>
    <row r="68" spans="1:20" ht="30.6" customHeight="1" x14ac:dyDescent="0.55000000000000004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52"/>
    </row>
    <row r="69" spans="1:20" ht="30.6" customHeight="1" x14ac:dyDescent="0.55000000000000004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52"/>
    </row>
    <row r="70" spans="1:20" ht="30.6" customHeight="1" x14ac:dyDescent="0.55000000000000004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52"/>
    </row>
    <row r="71" spans="1:20" ht="30.6" customHeight="1" x14ac:dyDescent="0.55000000000000004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52"/>
    </row>
    <row r="72" spans="1:20" ht="30.6" customHeight="1" x14ac:dyDescent="0.55000000000000004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52"/>
    </row>
    <row r="73" spans="1:20" ht="30.6" customHeight="1" x14ac:dyDescent="0.55000000000000004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52"/>
    </row>
    <row r="74" spans="1:20" ht="30.6" customHeight="1" x14ac:dyDescent="0.55000000000000004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52"/>
    </row>
    <row r="75" spans="1:20" ht="30.6" customHeight="1" x14ac:dyDescent="0.55000000000000004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52"/>
    </row>
    <row r="76" spans="1:20" ht="30.6" customHeight="1" x14ac:dyDescent="0.55000000000000004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52"/>
    </row>
    <row r="77" spans="1:20" ht="30.6" customHeight="1" x14ac:dyDescent="0.55000000000000004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52"/>
    </row>
    <row r="78" spans="1:20" ht="30.6" customHeight="1" x14ac:dyDescent="0.55000000000000004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52"/>
    </row>
    <row r="79" spans="1:20" ht="30.6" customHeight="1" x14ac:dyDescent="0.55000000000000004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52"/>
    </row>
    <row r="80" spans="1:20" ht="30.6" customHeight="1" x14ac:dyDescent="0.55000000000000004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52"/>
    </row>
    <row r="81" spans="1:20" ht="30.6" customHeight="1" x14ac:dyDescent="0.55000000000000004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52"/>
    </row>
    <row r="82" spans="1:20" ht="30.6" customHeight="1" x14ac:dyDescent="0.55000000000000004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52"/>
    </row>
    <row r="83" spans="1:20" ht="30.6" customHeight="1" x14ac:dyDescent="0.55000000000000004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52"/>
    </row>
    <row r="84" spans="1:20" ht="30.6" customHeight="1" x14ac:dyDescent="0.55000000000000004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52"/>
    </row>
    <row r="85" spans="1:20" ht="30.6" customHeight="1" x14ac:dyDescent="0.55000000000000004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52"/>
    </row>
    <row r="86" spans="1:20" ht="30.6" customHeight="1" x14ac:dyDescent="0.55000000000000004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52"/>
    </row>
    <row r="87" spans="1:20" ht="30.6" customHeight="1" x14ac:dyDescent="0.55000000000000004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52"/>
    </row>
    <row r="88" spans="1:20" ht="30.6" customHeight="1" x14ac:dyDescent="0.55000000000000004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52"/>
    </row>
    <row r="89" spans="1:20" ht="30.6" customHeight="1" x14ac:dyDescent="0.55000000000000004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52"/>
    </row>
    <row r="90" spans="1:20" ht="30.6" customHeight="1" x14ac:dyDescent="0.55000000000000004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52"/>
    </row>
    <row r="91" spans="1:20" ht="30.6" customHeight="1" x14ac:dyDescent="0.55000000000000004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52"/>
    </row>
    <row r="92" spans="1:20" ht="30.6" customHeight="1" x14ac:dyDescent="0.55000000000000004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52"/>
    </row>
    <row r="93" spans="1:20" ht="30.6" customHeight="1" x14ac:dyDescent="0.55000000000000004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52"/>
    </row>
    <row r="94" spans="1:20" ht="30.6" customHeight="1" x14ac:dyDescent="0.55000000000000004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52"/>
    </row>
    <row r="95" spans="1:20" ht="30.6" customHeight="1" x14ac:dyDescent="0.55000000000000004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52"/>
    </row>
    <row r="96" spans="1:20" ht="30.6" customHeight="1" x14ac:dyDescent="0.55000000000000004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52"/>
    </row>
    <row r="97" spans="1:20" ht="30.6" customHeight="1" x14ac:dyDescent="0.55000000000000004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52"/>
    </row>
    <row r="98" spans="1:20" ht="30.6" customHeight="1" x14ac:dyDescent="0.55000000000000004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52"/>
    </row>
    <row r="99" spans="1:20" ht="30.6" customHeight="1" x14ac:dyDescent="0.55000000000000004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52"/>
    </row>
    <row r="100" spans="1:20" ht="30.6" customHeight="1" x14ac:dyDescent="0.55000000000000004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52"/>
    </row>
    <row r="101" spans="1:20" ht="30.6" customHeight="1" x14ac:dyDescent="0.55000000000000004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52"/>
    </row>
    <row r="102" spans="1:20" ht="30.6" customHeight="1" x14ac:dyDescent="0.55000000000000004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52"/>
    </row>
    <row r="103" spans="1:20" ht="30.6" customHeight="1" x14ac:dyDescent="0.55000000000000004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52"/>
    </row>
    <row r="104" spans="1:20" ht="30.6" customHeight="1" x14ac:dyDescent="0.55000000000000004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52"/>
    </row>
    <row r="105" spans="1:20" ht="30.6" customHeight="1" x14ac:dyDescent="0.55000000000000004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52"/>
    </row>
    <row r="106" spans="1:20" ht="30.6" customHeight="1" x14ac:dyDescent="0.55000000000000004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52"/>
    </row>
    <row r="107" spans="1:20" ht="30.6" customHeight="1" x14ac:dyDescent="0.55000000000000004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52"/>
    </row>
    <row r="108" spans="1:20" ht="30.6" customHeight="1" x14ac:dyDescent="0.55000000000000004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52"/>
    </row>
    <row r="109" spans="1:20" ht="30.6" customHeight="1" x14ac:dyDescent="0.55000000000000004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52"/>
    </row>
    <row r="110" spans="1:20" ht="30.6" customHeight="1" x14ac:dyDescent="0.55000000000000004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52"/>
    </row>
    <row r="111" spans="1:20" ht="30.6" customHeight="1" x14ac:dyDescent="0.55000000000000004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52"/>
    </row>
    <row r="112" spans="1:20" ht="30.6" customHeight="1" x14ac:dyDescent="0.55000000000000004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52"/>
    </row>
    <row r="113" spans="1:20" ht="30.6" customHeight="1" x14ac:dyDescent="0.55000000000000004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52"/>
    </row>
    <row r="114" spans="1:20" ht="30.6" customHeight="1" x14ac:dyDescent="0.55000000000000004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52"/>
    </row>
    <row r="115" spans="1:20" ht="30.6" customHeight="1" x14ac:dyDescent="0.55000000000000004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52"/>
    </row>
    <row r="116" spans="1:20" ht="30.6" customHeight="1" x14ac:dyDescent="0.55000000000000004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52"/>
    </row>
    <row r="117" spans="1:20" ht="30.6" customHeight="1" x14ac:dyDescent="0.55000000000000004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52"/>
    </row>
    <row r="118" spans="1:20" ht="30.6" customHeight="1" x14ac:dyDescent="0.55000000000000004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52"/>
    </row>
    <row r="119" spans="1:20" ht="30.6" customHeight="1" x14ac:dyDescent="0.55000000000000004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52"/>
    </row>
    <row r="120" spans="1:20" ht="30.6" customHeight="1" x14ac:dyDescent="0.55000000000000004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52"/>
    </row>
    <row r="121" spans="1:20" ht="30.6" customHeight="1" x14ac:dyDescent="0.55000000000000004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52"/>
    </row>
    <row r="122" spans="1:20" ht="30.6" customHeight="1" x14ac:dyDescent="0.55000000000000004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52"/>
    </row>
    <row r="123" spans="1:20" ht="30.6" customHeight="1" x14ac:dyDescent="0.55000000000000004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52"/>
    </row>
    <row r="124" spans="1:20" ht="30.6" customHeight="1" x14ac:dyDescent="0.55000000000000004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52"/>
    </row>
    <row r="125" spans="1:20" ht="30.6" customHeight="1" x14ac:dyDescent="0.55000000000000004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52"/>
    </row>
    <row r="126" spans="1:20" ht="30.6" customHeight="1" x14ac:dyDescent="0.55000000000000004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52"/>
    </row>
    <row r="127" spans="1:20" ht="30.6" customHeight="1" x14ac:dyDescent="0.55000000000000004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52"/>
    </row>
    <row r="128" spans="1:20" ht="30.6" customHeight="1" x14ac:dyDescent="0.55000000000000004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52"/>
    </row>
    <row r="129" spans="1:20" ht="30.6" customHeight="1" x14ac:dyDescent="0.55000000000000004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52"/>
    </row>
    <row r="130" spans="1:20" ht="30.6" customHeight="1" x14ac:dyDescent="0.55000000000000004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52"/>
    </row>
    <row r="131" spans="1:20" ht="30.6" customHeight="1" x14ac:dyDescent="0.55000000000000004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52"/>
    </row>
    <row r="132" spans="1:20" ht="30.6" customHeight="1" x14ac:dyDescent="0.55000000000000004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52"/>
    </row>
    <row r="133" spans="1:20" ht="30.6" customHeight="1" x14ac:dyDescent="0.55000000000000004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52"/>
    </row>
    <row r="134" spans="1:20" ht="30.6" customHeight="1" x14ac:dyDescent="0.55000000000000004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52"/>
    </row>
    <row r="135" spans="1:20" ht="30.6" customHeight="1" x14ac:dyDescent="0.55000000000000004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52"/>
    </row>
    <row r="136" spans="1:20" ht="30.6" customHeight="1" x14ac:dyDescent="0.55000000000000004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52"/>
    </row>
    <row r="137" spans="1:20" ht="30.6" customHeight="1" x14ac:dyDescent="0.55000000000000004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52"/>
    </row>
    <row r="138" spans="1:20" ht="30.6" customHeight="1" x14ac:dyDescent="0.55000000000000004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52"/>
    </row>
    <row r="139" spans="1:20" ht="30.6" customHeight="1" x14ac:dyDescent="0.55000000000000004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52"/>
    </row>
    <row r="140" spans="1:20" ht="30.6" customHeight="1" x14ac:dyDescent="0.55000000000000004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52"/>
    </row>
    <row r="141" spans="1:20" ht="30.6" customHeight="1" x14ac:dyDescent="0.55000000000000004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52"/>
    </row>
    <row r="142" spans="1:20" ht="30.6" customHeight="1" x14ac:dyDescent="0.55000000000000004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52"/>
    </row>
    <row r="143" spans="1:20" ht="30.6" customHeight="1" x14ac:dyDescent="0.55000000000000004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52"/>
    </row>
    <row r="144" spans="1:20" ht="30.6" customHeight="1" x14ac:dyDescent="0.55000000000000004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52"/>
    </row>
    <row r="145" spans="1:20" ht="30.6" customHeight="1" x14ac:dyDescent="0.55000000000000004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52"/>
    </row>
    <row r="146" spans="1:20" ht="30.6" customHeight="1" x14ac:dyDescent="0.55000000000000004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52"/>
    </row>
    <row r="147" spans="1:20" ht="30.6" customHeight="1" x14ac:dyDescent="0.55000000000000004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52"/>
    </row>
    <row r="148" spans="1:20" ht="30.6" customHeight="1" x14ac:dyDescent="0.55000000000000004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52"/>
    </row>
    <row r="149" spans="1:20" ht="30.6" customHeight="1" x14ac:dyDescent="0.55000000000000004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52"/>
    </row>
    <row r="150" spans="1:20" ht="30.6" customHeight="1" x14ac:dyDescent="0.55000000000000004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52"/>
    </row>
    <row r="151" spans="1:20" ht="30.6" customHeight="1" x14ac:dyDescent="0.55000000000000004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52"/>
    </row>
    <row r="152" spans="1:20" ht="30.6" customHeight="1" x14ac:dyDescent="0.55000000000000004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52"/>
    </row>
    <row r="153" spans="1:20" ht="30.6" customHeight="1" x14ac:dyDescent="0.55000000000000004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52"/>
    </row>
    <row r="154" spans="1:20" ht="30.6" customHeight="1" x14ac:dyDescent="0.55000000000000004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52"/>
    </row>
    <row r="155" spans="1:20" ht="30.6" customHeight="1" x14ac:dyDescent="0.55000000000000004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52"/>
    </row>
    <row r="156" spans="1:20" ht="30.6" customHeight="1" x14ac:dyDescent="0.55000000000000004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52"/>
    </row>
    <row r="157" spans="1:20" ht="30.6" customHeight="1" x14ac:dyDescent="0.55000000000000004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52"/>
    </row>
    <row r="158" spans="1:20" ht="30.6" customHeight="1" x14ac:dyDescent="0.55000000000000004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52"/>
    </row>
    <row r="159" spans="1:20" ht="30.6" customHeight="1" x14ac:dyDescent="0.55000000000000004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52"/>
    </row>
    <row r="160" spans="1:20" ht="30.6" customHeight="1" x14ac:dyDescent="0.55000000000000004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52"/>
    </row>
    <row r="161" spans="1:20" ht="30.6" customHeight="1" x14ac:dyDescent="0.55000000000000004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52"/>
    </row>
    <row r="162" spans="1:20" ht="30.6" customHeight="1" x14ac:dyDescent="0.55000000000000004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52"/>
    </row>
    <row r="163" spans="1:20" ht="30.6" customHeight="1" x14ac:dyDescent="0.55000000000000004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52"/>
    </row>
    <row r="164" spans="1:20" ht="30.6" customHeight="1" x14ac:dyDescent="0.55000000000000004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52"/>
    </row>
    <row r="165" spans="1:20" ht="30.6" customHeight="1" x14ac:dyDescent="0.55000000000000004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52"/>
    </row>
    <row r="166" spans="1:20" ht="30.6" customHeight="1" x14ac:dyDescent="0.55000000000000004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52"/>
    </row>
    <row r="167" spans="1:20" ht="30.6" customHeight="1" x14ac:dyDescent="0.55000000000000004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52"/>
    </row>
    <row r="168" spans="1:20" ht="30.6" customHeight="1" x14ac:dyDescent="0.55000000000000004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52"/>
    </row>
    <row r="169" spans="1:20" ht="30.6" customHeight="1" x14ac:dyDescent="0.55000000000000004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52"/>
    </row>
    <row r="170" spans="1:20" ht="30.6" customHeight="1" x14ac:dyDescent="0.55000000000000004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52"/>
    </row>
    <row r="171" spans="1:20" ht="30.6" customHeight="1" x14ac:dyDescent="0.55000000000000004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52"/>
    </row>
    <row r="172" spans="1:20" ht="30.6" customHeight="1" x14ac:dyDescent="0.55000000000000004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52"/>
    </row>
    <row r="173" spans="1:20" ht="30.6" customHeight="1" x14ac:dyDescent="0.55000000000000004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52"/>
    </row>
    <row r="174" spans="1:20" ht="30.6" customHeight="1" x14ac:dyDescent="0.55000000000000004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52"/>
    </row>
    <row r="175" spans="1:20" ht="30.6" customHeight="1" x14ac:dyDescent="0.55000000000000004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52"/>
    </row>
    <row r="176" spans="1:20" ht="30.6" customHeight="1" x14ac:dyDescent="0.55000000000000004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52"/>
    </row>
    <row r="177" spans="1:20" ht="30.6" customHeight="1" x14ac:dyDescent="0.55000000000000004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52"/>
    </row>
    <row r="178" spans="1:20" ht="30.6" customHeight="1" x14ac:dyDescent="0.55000000000000004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52"/>
    </row>
    <row r="179" spans="1:20" ht="30.6" customHeight="1" x14ac:dyDescent="0.55000000000000004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52"/>
    </row>
    <row r="180" spans="1:20" ht="30.6" customHeight="1" x14ac:dyDescent="0.55000000000000004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52"/>
    </row>
    <row r="181" spans="1:20" ht="30.6" customHeight="1" x14ac:dyDescent="0.55000000000000004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52"/>
    </row>
    <row r="182" spans="1:20" ht="30.6" customHeight="1" x14ac:dyDescent="0.55000000000000004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52"/>
    </row>
    <row r="183" spans="1:20" ht="30.6" customHeight="1" x14ac:dyDescent="0.55000000000000004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52"/>
    </row>
    <row r="184" spans="1:20" ht="30.6" customHeight="1" x14ac:dyDescent="0.55000000000000004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52"/>
    </row>
    <row r="185" spans="1:20" ht="30.6" customHeight="1" x14ac:dyDescent="0.55000000000000004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52"/>
    </row>
    <row r="186" spans="1:20" ht="30.6" customHeight="1" x14ac:dyDescent="0.55000000000000004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52"/>
    </row>
    <row r="187" spans="1:20" ht="30.6" customHeight="1" x14ac:dyDescent="0.55000000000000004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52"/>
    </row>
    <row r="188" spans="1:20" ht="30.6" customHeight="1" x14ac:dyDescent="0.55000000000000004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52"/>
    </row>
    <row r="189" spans="1:20" ht="30.6" customHeight="1" x14ac:dyDescent="0.55000000000000004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52"/>
    </row>
    <row r="190" spans="1:20" ht="30.6" customHeight="1" x14ac:dyDescent="0.55000000000000004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52"/>
    </row>
    <row r="191" spans="1:20" ht="30.6" customHeight="1" x14ac:dyDescent="0.55000000000000004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52"/>
    </row>
    <row r="192" spans="1:20" ht="30.6" customHeight="1" x14ac:dyDescent="0.55000000000000004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52"/>
    </row>
    <row r="193" spans="1:20" ht="30.6" customHeight="1" x14ac:dyDescent="0.55000000000000004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52"/>
    </row>
    <row r="194" spans="1:20" ht="30.6" customHeight="1" x14ac:dyDescent="0.55000000000000004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52"/>
    </row>
    <row r="195" spans="1:20" ht="30.6" customHeight="1" x14ac:dyDescent="0.55000000000000004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52"/>
    </row>
    <row r="196" spans="1:20" ht="30.6" customHeight="1" x14ac:dyDescent="0.55000000000000004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52"/>
    </row>
    <row r="197" spans="1:20" ht="30.6" customHeight="1" x14ac:dyDescent="0.55000000000000004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52"/>
    </row>
    <row r="198" spans="1:20" ht="30.6" customHeight="1" x14ac:dyDescent="0.55000000000000004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52"/>
    </row>
    <row r="199" spans="1:20" ht="30.6" customHeight="1" x14ac:dyDescent="0.55000000000000004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52"/>
    </row>
    <row r="200" spans="1:20" ht="30.6" customHeight="1" x14ac:dyDescent="0.55000000000000004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52"/>
    </row>
    <row r="201" spans="1:20" ht="30.6" customHeight="1" x14ac:dyDescent="0.55000000000000004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52"/>
    </row>
    <row r="202" spans="1:20" ht="30.6" customHeight="1" x14ac:dyDescent="0.55000000000000004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52"/>
    </row>
    <row r="203" spans="1:20" ht="30.6" customHeight="1" x14ac:dyDescent="0.55000000000000004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52"/>
    </row>
    <row r="204" spans="1:20" ht="30.6" customHeight="1" x14ac:dyDescent="0.55000000000000004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52"/>
    </row>
    <row r="205" spans="1:20" ht="30.6" customHeight="1" x14ac:dyDescent="0.55000000000000004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52"/>
    </row>
    <row r="206" spans="1:20" ht="30.6" customHeight="1" x14ac:dyDescent="0.55000000000000004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52"/>
    </row>
    <row r="207" spans="1:20" ht="30.6" customHeight="1" x14ac:dyDescent="0.55000000000000004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52"/>
    </row>
    <row r="208" spans="1:20" ht="30.6" customHeight="1" x14ac:dyDescent="0.55000000000000004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52"/>
    </row>
    <row r="209" spans="1:20" ht="30.6" customHeight="1" x14ac:dyDescent="0.55000000000000004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52"/>
    </row>
    <row r="210" spans="1:20" ht="30.6" customHeight="1" x14ac:dyDescent="0.55000000000000004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52"/>
    </row>
    <row r="211" spans="1:20" ht="30.6" customHeight="1" x14ac:dyDescent="0.55000000000000004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52"/>
    </row>
    <row r="212" spans="1:20" ht="30.6" customHeight="1" x14ac:dyDescent="0.55000000000000004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52"/>
    </row>
    <row r="213" spans="1:20" ht="30.6" customHeight="1" x14ac:dyDescent="0.55000000000000004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52"/>
    </row>
    <row r="214" spans="1:20" ht="30.6" customHeight="1" x14ac:dyDescent="0.55000000000000004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52"/>
    </row>
    <row r="215" spans="1:20" ht="30.6" customHeight="1" x14ac:dyDescent="0.55000000000000004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52"/>
    </row>
    <row r="216" spans="1:20" ht="30.6" customHeight="1" x14ac:dyDescent="0.55000000000000004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52"/>
    </row>
    <row r="217" spans="1:20" ht="30.6" customHeight="1" x14ac:dyDescent="0.55000000000000004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52"/>
    </row>
    <row r="218" spans="1:20" ht="30.6" customHeight="1" x14ac:dyDescent="0.55000000000000004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52"/>
    </row>
    <row r="219" spans="1:20" ht="30.6" customHeight="1" x14ac:dyDescent="0.55000000000000004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52"/>
    </row>
    <row r="220" spans="1:20" ht="30.6" customHeight="1" x14ac:dyDescent="0.55000000000000004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52"/>
    </row>
    <row r="221" spans="1:20" ht="30.6" customHeight="1" x14ac:dyDescent="0.55000000000000004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52"/>
    </row>
    <row r="222" spans="1:20" ht="30.6" customHeight="1" x14ac:dyDescent="0.55000000000000004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52"/>
    </row>
    <row r="223" spans="1:20" ht="30.6" customHeight="1" x14ac:dyDescent="0.55000000000000004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52"/>
    </row>
    <row r="224" spans="1:20" ht="30.6" customHeight="1" x14ac:dyDescent="0.55000000000000004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52"/>
    </row>
    <row r="225" spans="1:20" ht="30.6" customHeight="1" x14ac:dyDescent="0.55000000000000004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52"/>
    </row>
    <row r="226" spans="1:20" ht="30.6" customHeight="1" x14ac:dyDescent="0.55000000000000004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52"/>
    </row>
    <row r="227" spans="1:20" ht="30.6" customHeight="1" x14ac:dyDescent="0.55000000000000004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52"/>
    </row>
    <row r="228" spans="1:20" ht="30.6" customHeight="1" x14ac:dyDescent="0.55000000000000004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52"/>
    </row>
    <row r="229" spans="1:20" ht="30.6" customHeight="1" x14ac:dyDescent="0.55000000000000004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52"/>
    </row>
    <row r="230" spans="1:20" ht="30.6" customHeight="1" x14ac:dyDescent="0.55000000000000004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52"/>
    </row>
    <row r="231" spans="1:20" ht="30.6" customHeight="1" x14ac:dyDescent="0.55000000000000004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52"/>
    </row>
    <row r="232" spans="1:20" ht="30.6" customHeight="1" x14ac:dyDescent="0.55000000000000004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52"/>
    </row>
    <row r="233" spans="1:20" ht="30.6" customHeight="1" x14ac:dyDescent="0.55000000000000004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52"/>
    </row>
    <row r="234" spans="1:20" ht="30.6" customHeight="1" x14ac:dyDescent="0.55000000000000004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52"/>
    </row>
    <row r="235" spans="1:20" ht="30.6" customHeight="1" x14ac:dyDescent="0.55000000000000004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52"/>
    </row>
    <row r="236" spans="1:20" ht="30.6" customHeight="1" x14ac:dyDescent="0.55000000000000004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52"/>
    </row>
    <row r="237" spans="1:20" ht="30.6" customHeight="1" x14ac:dyDescent="0.55000000000000004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52"/>
    </row>
    <row r="238" spans="1:20" ht="30.6" customHeight="1" x14ac:dyDescent="0.55000000000000004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52"/>
    </row>
    <row r="239" spans="1:20" ht="30.6" customHeight="1" x14ac:dyDescent="0.55000000000000004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52"/>
    </row>
    <row r="240" spans="1:20" ht="30.6" customHeight="1" x14ac:dyDescent="0.55000000000000004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52"/>
    </row>
    <row r="241" spans="1:20" ht="30.6" customHeight="1" x14ac:dyDescent="0.55000000000000004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52"/>
    </row>
    <row r="242" spans="1:20" ht="30.6" customHeight="1" x14ac:dyDescent="0.55000000000000004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52"/>
    </row>
    <row r="243" spans="1:20" ht="30.6" customHeight="1" x14ac:dyDescent="0.55000000000000004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52"/>
    </row>
    <row r="244" spans="1:20" ht="30.6" customHeight="1" x14ac:dyDescent="0.55000000000000004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52"/>
    </row>
    <row r="245" spans="1:20" ht="30.6" customHeight="1" x14ac:dyDescent="0.55000000000000004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52"/>
    </row>
    <row r="246" spans="1:20" ht="30.6" customHeight="1" x14ac:dyDescent="0.55000000000000004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52"/>
    </row>
    <row r="247" spans="1:20" ht="30.6" customHeight="1" x14ac:dyDescent="0.55000000000000004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52"/>
    </row>
    <row r="248" spans="1:20" ht="30.6" customHeight="1" x14ac:dyDescent="0.55000000000000004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52"/>
    </row>
    <row r="249" spans="1:20" ht="30.6" customHeight="1" x14ac:dyDescent="0.55000000000000004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52"/>
    </row>
    <row r="250" spans="1:20" ht="30.6" customHeight="1" x14ac:dyDescent="0.55000000000000004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52"/>
    </row>
    <row r="251" spans="1:20" ht="30.6" customHeight="1" x14ac:dyDescent="0.55000000000000004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52"/>
    </row>
    <row r="252" spans="1:20" ht="30.6" customHeight="1" x14ac:dyDescent="0.55000000000000004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52"/>
    </row>
    <row r="253" spans="1:20" ht="30.6" customHeight="1" x14ac:dyDescent="0.55000000000000004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52"/>
    </row>
    <row r="254" spans="1:20" ht="30.6" customHeight="1" x14ac:dyDescent="0.55000000000000004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52"/>
    </row>
    <row r="255" spans="1:20" ht="30.6" customHeight="1" x14ac:dyDescent="0.55000000000000004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52"/>
    </row>
    <row r="256" spans="1:20" ht="30.6" customHeight="1" x14ac:dyDescent="0.55000000000000004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52"/>
    </row>
    <row r="257" spans="1:20" ht="30.6" customHeight="1" x14ac:dyDescent="0.55000000000000004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52"/>
    </row>
    <row r="258" spans="1:20" ht="30.6" customHeight="1" x14ac:dyDescent="0.55000000000000004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52"/>
    </row>
    <row r="259" spans="1:20" ht="30.6" customHeight="1" x14ac:dyDescent="0.55000000000000004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52"/>
    </row>
    <row r="260" spans="1:20" ht="30.6" customHeight="1" x14ac:dyDescent="0.55000000000000004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52"/>
    </row>
    <row r="261" spans="1:20" ht="30.6" customHeight="1" x14ac:dyDescent="0.55000000000000004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52"/>
    </row>
    <row r="262" spans="1:20" ht="30.6" customHeight="1" x14ac:dyDescent="0.55000000000000004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52"/>
    </row>
    <row r="263" spans="1:20" ht="30.6" customHeight="1" x14ac:dyDescent="0.55000000000000004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52"/>
    </row>
    <row r="264" spans="1:20" ht="30.6" customHeight="1" x14ac:dyDescent="0.55000000000000004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52"/>
    </row>
    <row r="265" spans="1:20" ht="30.6" customHeight="1" x14ac:dyDescent="0.55000000000000004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52"/>
    </row>
    <row r="266" spans="1:20" ht="30.6" customHeight="1" x14ac:dyDescent="0.55000000000000004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52"/>
    </row>
    <row r="267" spans="1:20" ht="30.6" customHeight="1" x14ac:dyDescent="0.55000000000000004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52"/>
    </row>
    <row r="268" spans="1:20" ht="30.6" customHeight="1" x14ac:dyDescent="0.55000000000000004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52"/>
    </row>
    <row r="269" spans="1:20" ht="30.6" customHeight="1" x14ac:dyDescent="0.55000000000000004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52"/>
    </row>
    <row r="270" spans="1:20" ht="30.6" customHeight="1" x14ac:dyDescent="0.55000000000000004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52"/>
    </row>
    <row r="271" spans="1:20" ht="30.6" customHeight="1" x14ac:dyDescent="0.55000000000000004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52"/>
    </row>
    <row r="272" spans="1:20" ht="30.6" customHeight="1" x14ac:dyDescent="0.55000000000000004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52"/>
    </row>
    <row r="273" spans="1:20" ht="30.6" customHeight="1" x14ac:dyDescent="0.55000000000000004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52"/>
    </row>
    <row r="274" spans="1:20" ht="30.6" customHeight="1" x14ac:dyDescent="0.55000000000000004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52"/>
    </row>
    <row r="275" spans="1:20" ht="30.6" customHeight="1" x14ac:dyDescent="0.55000000000000004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52"/>
    </row>
    <row r="276" spans="1:20" ht="30.6" customHeight="1" x14ac:dyDescent="0.55000000000000004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52"/>
    </row>
    <row r="277" spans="1:20" ht="30.6" customHeight="1" x14ac:dyDescent="0.55000000000000004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52"/>
    </row>
    <row r="278" spans="1:20" ht="30.6" customHeight="1" x14ac:dyDescent="0.55000000000000004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52"/>
    </row>
    <row r="279" spans="1:20" ht="30.6" customHeight="1" x14ac:dyDescent="0.55000000000000004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52"/>
    </row>
    <row r="280" spans="1:20" ht="30.6" customHeight="1" x14ac:dyDescent="0.55000000000000004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52"/>
    </row>
    <row r="281" spans="1:20" ht="30.6" customHeight="1" x14ac:dyDescent="0.55000000000000004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52"/>
    </row>
    <row r="282" spans="1:20" ht="30.6" customHeight="1" x14ac:dyDescent="0.55000000000000004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52"/>
    </row>
    <row r="283" spans="1:20" ht="30.6" customHeight="1" x14ac:dyDescent="0.55000000000000004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52"/>
    </row>
    <row r="284" spans="1:20" ht="30.6" customHeight="1" x14ac:dyDescent="0.55000000000000004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52"/>
    </row>
    <row r="285" spans="1:20" ht="30.6" customHeight="1" x14ac:dyDescent="0.55000000000000004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52"/>
    </row>
    <row r="286" spans="1:20" ht="30.6" customHeight="1" x14ac:dyDescent="0.55000000000000004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52"/>
    </row>
    <row r="287" spans="1:20" ht="30.6" customHeight="1" x14ac:dyDescent="0.55000000000000004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52"/>
    </row>
    <row r="288" spans="1:20" ht="30.6" customHeight="1" x14ac:dyDescent="0.55000000000000004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52"/>
    </row>
    <row r="289" spans="1:20" ht="30.6" customHeight="1" x14ac:dyDescent="0.55000000000000004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52"/>
    </row>
    <row r="290" spans="1:20" ht="30.6" customHeight="1" x14ac:dyDescent="0.55000000000000004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52"/>
    </row>
    <row r="291" spans="1:20" ht="30.6" customHeight="1" x14ac:dyDescent="0.55000000000000004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52"/>
    </row>
    <row r="292" spans="1:20" ht="30.6" customHeight="1" x14ac:dyDescent="0.55000000000000004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52"/>
    </row>
    <row r="293" spans="1:20" ht="30.6" customHeight="1" x14ac:dyDescent="0.55000000000000004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52"/>
    </row>
    <row r="294" spans="1:20" ht="30.6" customHeight="1" x14ac:dyDescent="0.55000000000000004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52"/>
    </row>
    <row r="295" spans="1:20" ht="30.6" customHeight="1" x14ac:dyDescent="0.55000000000000004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52"/>
    </row>
    <row r="296" spans="1:20" ht="30.6" customHeight="1" x14ac:dyDescent="0.55000000000000004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52"/>
    </row>
    <row r="297" spans="1:20" ht="30.6" customHeight="1" x14ac:dyDescent="0.55000000000000004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52"/>
    </row>
    <row r="298" spans="1:20" ht="30.6" customHeight="1" x14ac:dyDescent="0.55000000000000004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52"/>
    </row>
    <row r="299" spans="1:20" ht="30.6" customHeight="1" x14ac:dyDescent="0.55000000000000004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52"/>
    </row>
    <row r="300" spans="1:20" ht="30.6" customHeight="1" x14ac:dyDescent="0.55000000000000004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52"/>
    </row>
  </sheetData>
  <sheetProtection algorithmName="SHA-512" hashValue="TgX+tJL+O2Vr/dArvtIw4bh9NvGNI3cwS9PODNTWpzFtVu8tOsZvh7k1Uhs4+Pmad8gfSld6bXTnqzNHHHmE7g==" saltValue="ir+VNpqrIxT9MNVCYt1PU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95" priority="12">
      <formula>$C1="Parcours Pédagogique"</formula>
    </cfRule>
    <cfRule type="expression" dxfId="94" priority="13">
      <formula>$C1="BLOC"</formula>
    </cfRule>
    <cfRule type="expression" dxfId="93" priority="14">
      <formula>$C1="OPTION"</formula>
    </cfRule>
  </conditionalFormatting>
  <conditionalFormatting sqref="A18:S300">
    <cfRule type="expression" dxfId="92" priority="21">
      <formula>$C18="Modification MCC"</formula>
    </cfRule>
    <cfRule type="expression" dxfId="91" priority="22">
      <formula>$C18="Modification"</formula>
    </cfRule>
    <cfRule type="expression" dxfId="90" priority="23">
      <formula>$C18="Création"</formula>
    </cfRule>
    <cfRule type="expression" dxfId="89" priority="24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88" priority="18">
      <formula>$D1="Modification"</formula>
    </cfRule>
    <cfRule type="expression" dxfId="87" priority="19">
      <formula>$D1="Création"</formula>
    </cfRule>
    <cfRule type="expression" dxfId="86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5" priority="17">
      <formula>$D1="Modification MCC"</formula>
    </cfRule>
  </conditionalFormatting>
  <conditionalFormatting sqref="J1:J999">
    <cfRule type="expression" dxfId="84" priority="9">
      <formula>$I1="NON"</formula>
    </cfRule>
  </conditionalFormatting>
  <conditionalFormatting sqref="L18:L300">
    <cfRule type="expression" dxfId="83" priority="15">
      <formula>$K18="CT (Contrôle terminal)"</formula>
    </cfRule>
    <cfRule type="expression" dxfId="82" priority="16">
      <formula>$K18="CCI (CC Intégral)"</formula>
    </cfRule>
  </conditionalFormatting>
  <conditionalFormatting sqref="M1:M999">
    <cfRule type="expression" dxfId="81" priority="11">
      <formula>$K1="CT (Contrôle terminal)"</formula>
    </cfRule>
  </conditionalFormatting>
  <conditionalFormatting sqref="N1:O999">
    <cfRule type="expression" dxfId="80" priority="8">
      <formula>$K1="CCI (CC Intégral)"</formula>
    </cfRule>
  </conditionalFormatting>
  <conditionalFormatting sqref="P19:S300">
    <cfRule type="expression" dxfId="79" priority="10">
      <formula>$H$15="Session Unique"</formula>
    </cfRule>
  </conditionalFormatting>
  <conditionalFormatting sqref="Q1:R999">
    <cfRule type="expression" dxfId="78" priority="6">
      <formula>$P1="Autres"</formula>
    </cfRule>
  </conditionalFormatting>
  <conditionalFormatting sqref="S1:S999">
    <cfRule type="expression" dxfId="77" priority="7">
      <formula>$P1="CT (Contrôle terminal)"</formula>
    </cfRule>
  </conditionalFormatting>
  <conditionalFormatting sqref="T18">
    <cfRule type="expression" dxfId="76" priority="1">
      <formula>$P18="CT (Contrôle terminal)"</formula>
    </cfRule>
    <cfRule type="expression" dxfId="75" priority="2">
      <formula>$C18="Modification MCC"</formula>
    </cfRule>
    <cfRule type="expression" dxfId="74" priority="3">
      <formula>$C18="Modification"</formula>
    </cfRule>
    <cfRule type="expression" dxfId="73" priority="4">
      <formula>$C18="Création"</formula>
    </cfRule>
    <cfRule type="expression" dxfId="72" priority="5">
      <formula>$C18="Fermeture"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0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55000000000000004">
      <c r="A7" s="91" t="s">
        <v>201</v>
      </c>
      <c r="B7" s="94" t="str">
        <f>'Fiche Générale'!B2</f>
        <v>ELMI</v>
      </c>
      <c r="C7" s="91" t="s">
        <v>68</v>
      </c>
      <c r="D7" s="91"/>
      <c r="E7" s="93">
        <f>'Fiche Générale'!B3</f>
        <v>0</v>
      </c>
      <c r="F7" s="94"/>
      <c r="G7" s="91" t="s">
        <v>200</v>
      </c>
      <c r="H7" s="105" t="str">
        <f>'Fiche Générale'!B4</f>
        <v>IMERA18 V181</v>
      </c>
      <c r="I7" s="105"/>
      <c r="J7" s="105"/>
    </row>
    <row r="8" spans="1:10" ht="18" customHeight="1" x14ac:dyDescent="0.55000000000000004">
      <c r="A8" s="91"/>
      <c r="B8" s="96"/>
      <c r="C8" s="91"/>
      <c r="D8" s="91"/>
      <c r="E8" s="95"/>
      <c r="F8" s="96"/>
      <c r="G8" s="91"/>
      <c r="H8" s="105"/>
      <c r="I8" s="105"/>
      <c r="J8" s="105"/>
    </row>
    <row r="9" spans="1:10" ht="18" customHeight="1" x14ac:dyDescent="0.55000000000000004">
      <c r="A9" s="91"/>
      <c r="B9" s="96"/>
      <c r="C9" s="91"/>
      <c r="D9" s="91"/>
      <c r="E9" s="97"/>
      <c r="F9" s="98"/>
      <c r="G9" s="91"/>
      <c r="H9" s="105"/>
      <c r="I9" s="105"/>
      <c r="J9" s="105"/>
    </row>
    <row r="10" spans="1:10" ht="18" customHeight="1" x14ac:dyDescent="0.55000000000000004">
      <c r="A10" s="91"/>
      <c r="B10" s="96"/>
      <c r="C10" s="92" t="s">
        <v>69</v>
      </c>
      <c r="D10" s="92"/>
      <c r="E10" s="99" t="str">
        <f>'Fiche Générale'!C12</f>
        <v>IMERAS 181</v>
      </c>
      <c r="F10" s="100"/>
      <c r="G10" s="100"/>
      <c r="H10" s="100"/>
      <c r="I10" s="100"/>
      <c r="J10" s="101"/>
    </row>
    <row r="11" spans="1:10" ht="18" customHeight="1" x14ac:dyDescent="0.55000000000000004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 x14ac:dyDescent="0.55000000000000004">
      <c r="A13" s="107" t="s">
        <v>23</v>
      </c>
      <c r="B13" s="57" t="s">
        <v>186</v>
      </c>
      <c r="C13" s="107" t="s">
        <v>70</v>
      </c>
      <c r="D13" s="107"/>
      <c r="E13" s="114">
        <f>'S1 Maquette'!E13:F14</f>
        <v>0</v>
      </c>
      <c r="F13" s="114"/>
      <c r="G13" s="107" t="s">
        <v>265</v>
      </c>
      <c r="H13" s="54">
        <f>Calcul!G7</f>
        <v>0</v>
      </c>
      <c r="I13" s="54"/>
    </row>
    <row r="14" spans="1:10" x14ac:dyDescent="0.55000000000000004">
      <c r="A14" s="107"/>
      <c r="B14" s="60"/>
      <c r="C14" s="107"/>
      <c r="D14" s="107"/>
      <c r="E14" s="114"/>
      <c r="F14" s="114"/>
      <c r="G14" s="107"/>
      <c r="H14" s="54"/>
      <c r="I14" s="54"/>
    </row>
    <row r="15" spans="1:10" x14ac:dyDescent="0.55000000000000004">
      <c r="A15" s="107" t="s">
        <v>203</v>
      </c>
      <c r="B15" s="57" t="s">
        <v>187</v>
      </c>
      <c r="C15" s="108" t="s">
        <v>71</v>
      </c>
      <c r="D15" s="109"/>
      <c r="E15" s="107"/>
      <c r="F15" s="107"/>
      <c r="G15" s="107" t="s">
        <v>190</v>
      </c>
      <c r="H15" s="54">
        <f>Calcul!G20</f>
        <v>0</v>
      </c>
      <c r="I15" s="54"/>
    </row>
    <row r="16" spans="1:10" x14ac:dyDescent="0.55000000000000004">
      <c r="A16" s="107"/>
      <c r="B16" s="60"/>
      <c r="C16" s="110"/>
      <c r="D16" s="111"/>
      <c r="E16" s="107"/>
      <c r="F16" s="107"/>
      <c r="G16" s="107"/>
      <c r="H16" s="54"/>
      <c r="I16" s="54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55000000000000004">
      <c r="A19" s="25"/>
      <c r="B19" s="5" t="s">
        <v>327</v>
      </c>
      <c r="C19" s="7" t="s">
        <v>34</v>
      </c>
      <c r="D19" s="7">
        <v>5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55000000000000004">
      <c r="A20" s="25"/>
      <c r="B20" s="5" t="s">
        <v>322</v>
      </c>
      <c r="C20" s="7" t="s">
        <v>34</v>
      </c>
      <c r="D20" s="7">
        <v>30</v>
      </c>
      <c r="E20" s="5"/>
      <c r="F20" s="5"/>
      <c r="G20" s="5" t="s">
        <v>323</v>
      </c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55000000000000004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55000000000000004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55000000000000004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G1:N999">
    <cfRule type="expression" dxfId="71" priority="15">
      <formula>$C1="Option"</formula>
    </cfRule>
  </conditionalFormatting>
  <conditionalFormatting sqref="A1:O9 A10:E10 K10:O11 A11:D11 A12:O12 A13:H13 J13:O16 A14:F14 A15:H15 A16:F16 A17:O18 A19:A20 E19:O20 A21:O999">
    <cfRule type="expression" dxfId="70" priority="19">
      <formula>$F1="Modification"</formula>
    </cfRule>
    <cfRule type="expression" dxfId="69" priority="20">
      <formula>$F1="Création"</formula>
    </cfRule>
  </conditionalFormatting>
  <conditionalFormatting sqref="A1:O9 K10:O11 A12:O12 J13:O16 A17:O18 E19:O20 A21:O999 A10:E10 A11:D11 A13:H13 A14:F14 A15:H15 A16:F16 A19:A20">
    <cfRule type="expression" dxfId="68" priority="18">
      <formula>$F1="Fermeture"</formula>
    </cfRule>
  </conditionalFormatting>
  <conditionalFormatting sqref="B20:D20 C19:D19">
    <cfRule type="expression" dxfId="67" priority="5">
      <formula>$F19="Fermeture"</formula>
    </cfRule>
    <cfRule type="expression" dxfId="66" priority="6">
      <formula>$F19="Modification"</formula>
    </cfRule>
    <cfRule type="expression" dxfId="65" priority="7">
      <formula>$F19="Création"</formula>
    </cfRule>
  </conditionalFormatting>
  <conditionalFormatting sqref="D1:E999">
    <cfRule type="expression" dxfId="64" priority="4">
      <formula>$C1="Option"</formula>
    </cfRule>
  </conditionalFormatting>
  <conditionalFormatting sqref="N1:N999">
    <cfRule type="expression" dxfId="63" priority="17">
      <formula>$M1="Porteuse"</formula>
    </cfRule>
  </conditionalFormatting>
  <conditionalFormatting sqref="B19">
    <cfRule type="expression" dxfId="5" priority="2">
      <formula>$F19="Modification"</formula>
    </cfRule>
    <cfRule type="expression" dxfId="4" priority="3">
      <formula>$F19="Création"</formula>
    </cfRule>
  </conditionalFormatting>
  <conditionalFormatting sqref="B19">
    <cfRule type="expression" dxfId="3" priority="1">
      <formula>$F19="Fermeture"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M1" zoomScaleNormal="100" workbookViewId="0">
      <pane ySplit="18" topLeftCell="A19" activePane="bottomLeft" state="frozen"/>
      <selection activeCell="D25" sqref="D25"/>
      <selection pane="bottomLeft" activeCell="T19" sqref="T1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20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68359375" style="18" customWidth="1"/>
  </cols>
  <sheetData>
    <row r="1" spans="1:19" customFormat="1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38"/>
      <c r="K1" s="18"/>
      <c r="L1" s="18"/>
      <c r="M1" s="18"/>
      <c r="N1" s="18"/>
      <c r="O1" s="18"/>
      <c r="P1" s="18"/>
      <c r="Q1" s="18"/>
      <c r="R1" s="18"/>
      <c r="S1" s="18"/>
    </row>
    <row r="2" spans="1:19" customFormat="1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38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38"/>
      <c r="K3" s="18"/>
      <c r="L3" s="18"/>
      <c r="M3" s="18"/>
      <c r="N3" s="18"/>
      <c r="O3" s="18"/>
      <c r="P3" s="18"/>
      <c r="Q3" s="18"/>
      <c r="R3" s="18"/>
      <c r="S3" s="18"/>
    </row>
    <row r="4" spans="1:19" customFormat="1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38"/>
      <c r="K4" s="18"/>
      <c r="L4" s="18"/>
      <c r="M4" s="18"/>
      <c r="N4" s="18"/>
      <c r="O4" s="18"/>
      <c r="P4" s="18"/>
      <c r="Q4" s="18"/>
      <c r="R4" s="18"/>
      <c r="S4" s="18"/>
    </row>
    <row r="5" spans="1:19" customFormat="1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38"/>
      <c r="K5" s="18"/>
      <c r="L5" s="18"/>
      <c r="M5" s="18"/>
      <c r="N5" s="18"/>
      <c r="O5" s="18"/>
      <c r="P5" s="18"/>
      <c r="Q5" s="18"/>
      <c r="R5" s="18"/>
      <c r="S5" s="18"/>
    </row>
    <row r="6" spans="1:19" customFormat="1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38"/>
      <c r="K6" s="18"/>
      <c r="L6" s="18"/>
      <c r="M6" s="18"/>
      <c r="N6" s="18"/>
      <c r="O6" s="18"/>
      <c r="P6" s="18"/>
      <c r="Q6" s="18"/>
      <c r="R6" s="18"/>
      <c r="S6" s="18"/>
    </row>
    <row r="7" spans="1:19" customFormat="1" ht="14.5" customHeight="1" x14ac:dyDescent="0.55000000000000004">
      <c r="A7" s="131" t="s">
        <v>204</v>
      </c>
      <c r="B7" s="130" t="str">
        <f>'Fiche Générale'!B2</f>
        <v>ELMI</v>
      </c>
      <c r="C7" s="91" t="s">
        <v>68</v>
      </c>
      <c r="D7" s="91"/>
      <c r="E7" s="128">
        <f>'Fiche Générale'!B3</f>
        <v>0</v>
      </c>
      <c r="F7" s="129"/>
      <c r="G7" s="91" t="s">
        <v>202</v>
      </c>
      <c r="H7" s="130" t="str">
        <f>'Fiche Générale'!B4</f>
        <v>IMERA18 V181</v>
      </c>
      <c r="I7" s="130"/>
      <c r="J7" s="39"/>
      <c r="K7" s="23"/>
      <c r="L7" s="18"/>
      <c r="M7" s="18"/>
      <c r="N7" s="18"/>
      <c r="O7" s="18"/>
      <c r="P7" s="18"/>
      <c r="Q7" s="18"/>
      <c r="R7" s="18"/>
      <c r="S7" s="18"/>
    </row>
    <row r="8" spans="1:19" customFormat="1" ht="14.5" customHeight="1" x14ac:dyDescent="0.55000000000000004">
      <c r="A8" s="132"/>
      <c r="B8" s="130"/>
      <c r="C8" s="91"/>
      <c r="D8" s="91"/>
      <c r="E8" s="128"/>
      <c r="F8" s="129"/>
      <c r="G8" s="91"/>
      <c r="H8" s="130"/>
      <c r="I8" s="130"/>
      <c r="J8" s="39"/>
      <c r="K8" s="23"/>
      <c r="L8" s="18"/>
      <c r="M8" s="18"/>
      <c r="N8" s="18"/>
      <c r="O8" s="18"/>
      <c r="P8" s="18"/>
      <c r="Q8" s="18"/>
      <c r="R8" s="18"/>
      <c r="S8" s="18"/>
    </row>
    <row r="9" spans="1:19" customFormat="1" ht="14.5" customHeight="1" x14ac:dyDescent="0.55000000000000004">
      <c r="A9" s="132"/>
      <c r="B9" s="130"/>
      <c r="C9" s="91"/>
      <c r="D9" s="91"/>
      <c r="E9" s="128"/>
      <c r="F9" s="129"/>
      <c r="G9" s="91"/>
      <c r="H9" s="130"/>
      <c r="I9" s="130"/>
      <c r="J9" s="39"/>
      <c r="K9" s="23"/>
      <c r="L9" s="18"/>
      <c r="M9" s="18"/>
      <c r="N9" s="18"/>
      <c r="O9" s="18"/>
      <c r="P9" s="18"/>
      <c r="Q9" s="18"/>
      <c r="R9" s="18"/>
      <c r="S9" s="18"/>
    </row>
    <row r="10" spans="1:19" customFormat="1" ht="14.5" customHeight="1" x14ac:dyDescent="0.55000000000000004">
      <c r="A10" s="132"/>
      <c r="B10" s="130"/>
      <c r="C10" s="92" t="s">
        <v>69</v>
      </c>
      <c r="D10" s="92"/>
      <c r="E10" s="99" t="str">
        <f>'Fiche Générale'!C12</f>
        <v>IMERAS 181</v>
      </c>
      <c r="F10" s="100"/>
      <c r="G10" s="100"/>
      <c r="H10" s="100"/>
      <c r="I10" s="101"/>
      <c r="J10" s="40"/>
      <c r="K10" s="23"/>
      <c r="L10" s="18"/>
      <c r="M10" s="18"/>
      <c r="N10" s="18"/>
      <c r="O10" s="18"/>
      <c r="P10" s="18"/>
      <c r="Q10" s="18"/>
      <c r="R10" s="18"/>
      <c r="S10" s="18"/>
    </row>
    <row r="11" spans="1:19" customFormat="1" ht="14.5" customHeight="1" x14ac:dyDescent="0.55000000000000004">
      <c r="A11" s="133"/>
      <c r="B11" s="130"/>
      <c r="C11" s="92"/>
      <c r="D11" s="92"/>
      <c r="E11" s="102"/>
      <c r="F11" s="103"/>
      <c r="G11" s="103"/>
      <c r="H11" s="103"/>
      <c r="I11" s="104"/>
      <c r="J11" s="40"/>
      <c r="K11" s="23"/>
      <c r="L11" s="18"/>
      <c r="M11" s="18"/>
      <c r="N11" s="18"/>
      <c r="O11" s="18"/>
      <c r="P11" s="18"/>
      <c r="Q11" s="18"/>
      <c r="R11" s="18"/>
      <c r="S11" s="18"/>
    </row>
    <row r="12" spans="1:19" customFormat="1" x14ac:dyDescent="0.55000000000000004">
      <c r="A12" s="18"/>
      <c r="B12" s="18"/>
      <c r="C12" s="18"/>
      <c r="D12" s="18"/>
      <c r="E12" s="18"/>
      <c r="F12" s="18"/>
      <c r="G12" s="18"/>
      <c r="H12" s="18"/>
      <c r="I12" s="13"/>
      <c r="J12" s="13"/>
      <c r="K12" s="18"/>
      <c r="L12" s="18"/>
      <c r="M12" s="108" t="s">
        <v>47</v>
      </c>
      <c r="N12" s="109"/>
      <c r="O12" s="124"/>
      <c r="P12" s="108" t="s">
        <v>50</v>
      </c>
      <c r="Q12" s="109"/>
      <c r="R12" s="109"/>
      <c r="S12" s="124"/>
    </row>
    <row r="13" spans="1:19" customFormat="1" x14ac:dyDescent="0.55000000000000004">
      <c r="A13" s="112" t="s">
        <v>23</v>
      </c>
      <c r="B13" s="54" t="str">
        <f>'S3 Maquette'!B13:B14</f>
        <v>2ème Année</v>
      </c>
      <c r="C13" s="54"/>
      <c r="D13" s="112" t="s">
        <v>25</v>
      </c>
      <c r="E13" s="114">
        <f>'S3 Maquette'!E13:F14</f>
        <v>0</v>
      </c>
      <c r="F13" s="114"/>
      <c r="G13" s="114"/>
      <c r="H13" s="107" t="s">
        <v>188</v>
      </c>
      <c r="I13" s="107"/>
      <c r="J13" s="41"/>
      <c r="K13" s="18"/>
      <c r="L13" s="18"/>
      <c r="M13" s="110"/>
      <c r="N13" s="111"/>
      <c r="O13" s="125"/>
      <c r="P13" s="110"/>
      <c r="Q13" s="111"/>
      <c r="R13" s="111"/>
      <c r="S13" s="125"/>
    </row>
    <row r="14" spans="1:19" customFormat="1" x14ac:dyDescent="0.55000000000000004">
      <c r="A14" s="113"/>
      <c r="B14" s="54"/>
      <c r="C14" s="54"/>
      <c r="D14" s="113"/>
      <c r="E14" s="114"/>
      <c r="F14" s="114"/>
      <c r="G14" s="114"/>
      <c r="H14" s="107"/>
      <c r="I14" s="107"/>
      <c r="J14" s="41"/>
      <c r="K14" s="18"/>
      <c r="L14" s="18"/>
      <c r="M14" s="107" t="s">
        <v>48</v>
      </c>
      <c r="N14" s="108" t="s">
        <v>49</v>
      </c>
      <c r="O14" s="124"/>
      <c r="P14" s="106"/>
      <c r="Q14" s="115"/>
      <c r="R14" s="118"/>
      <c r="S14" s="112"/>
    </row>
    <row r="15" spans="1:19" customFormat="1" x14ac:dyDescent="0.55000000000000004">
      <c r="A15" s="112" t="s">
        <v>24</v>
      </c>
      <c r="B15" s="56" t="str">
        <f>'S3 Maquette'!B15:B16</f>
        <v>Semestre 3</v>
      </c>
      <c r="C15" s="57"/>
      <c r="D15" s="112" t="s">
        <v>55</v>
      </c>
      <c r="E15" s="114">
        <f>'S3 Maquette'!E15:F16</f>
        <v>0</v>
      </c>
      <c r="F15" s="114"/>
      <c r="G15" s="114"/>
      <c r="H15" s="120" t="str">
        <f>'Fiche Générale'!B5</f>
        <v>Session Unique</v>
      </c>
      <c r="I15" s="121"/>
      <c r="J15" s="42"/>
      <c r="K15" s="18"/>
      <c r="L15" s="18"/>
      <c r="M15" s="107"/>
      <c r="N15" s="126"/>
      <c r="O15" s="127"/>
      <c r="P15" s="106"/>
      <c r="Q15" s="116"/>
      <c r="R15" s="118"/>
      <c r="S15" s="119"/>
    </row>
    <row r="16" spans="1:19" customFormat="1" x14ac:dyDescent="0.55000000000000004">
      <c r="A16" s="113"/>
      <c r="B16" s="59"/>
      <c r="C16" s="60"/>
      <c r="D16" s="113"/>
      <c r="E16" s="114"/>
      <c r="F16" s="114"/>
      <c r="G16" s="114"/>
      <c r="H16" s="122"/>
      <c r="I16" s="123"/>
      <c r="J16" s="42"/>
      <c r="K16" s="18"/>
      <c r="L16" s="18"/>
      <c r="M16" s="107"/>
      <c r="N16" s="126"/>
      <c r="O16" s="127"/>
      <c r="P16" s="106"/>
      <c r="Q16" s="116"/>
      <c r="R16" s="118"/>
      <c r="S16" s="119"/>
    </row>
    <row r="17" spans="1:20" x14ac:dyDescent="0.55000000000000004">
      <c r="L17" s="19"/>
      <c r="M17" s="107"/>
      <c r="N17" s="110"/>
      <c r="O17" s="125"/>
      <c r="P17" s="106"/>
      <c r="Q17" s="117"/>
      <c r="R17" s="118"/>
      <c r="S17" s="113"/>
      <c r="T17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55000000000000004">
      <c r="A19" s="47" t="str">
        <f>'S3 Maquette'!B19</f>
        <v>Tous ECUE de Master 2 et des mineures ELMI</v>
      </c>
      <c r="B19" s="47" t="str">
        <f>'S3 Maquette'!C19</f>
        <v>ECUE</v>
      </c>
      <c r="C19" s="46">
        <f>'S3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52"/>
    </row>
    <row r="20" spans="1:20" ht="30.6" customHeight="1" x14ac:dyDescent="0.55000000000000004">
      <c r="A20" s="47" t="str">
        <f>'S3 Maquette'!B20</f>
        <v>Projet de recherche 1</v>
      </c>
      <c r="B20" s="47" t="str">
        <f>'S3 Maquette'!C20</f>
        <v>ECUE</v>
      </c>
      <c r="C20" s="46">
        <f>'S3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52"/>
    </row>
    <row r="21" spans="1:20" ht="30.6" customHeight="1" x14ac:dyDescent="0.55000000000000004">
      <c r="A21" s="47">
        <f>'S3 Maquette'!B21</f>
        <v>0</v>
      </c>
      <c r="B21" s="47">
        <f>'S3 Maquette'!C21</f>
        <v>0</v>
      </c>
      <c r="C21" s="46">
        <f>'S3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52"/>
    </row>
    <row r="22" spans="1:20" ht="30.6" customHeight="1" x14ac:dyDescent="0.55000000000000004">
      <c r="A22" s="47">
        <f>'S3 Maquette'!B22</f>
        <v>0</v>
      </c>
      <c r="B22" s="47">
        <f>'S3 Maquette'!C22</f>
        <v>0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52"/>
    </row>
    <row r="23" spans="1:20" ht="30.6" customHeight="1" x14ac:dyDescent="0.55000000000000004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52"/>
    </row>
    <row r="24" spans="1:20" ht="30.6" customHeight="1" x14ac:dyDescent="0.55000000000000004">
      <c r="A24" s="47">
        <f>'S3 Maquette'!B24</f>
        <v>0</v>
      </c>
      <c r="B24" s="47">
        <f>'S3 Maquette'!C24</f>
        <v>0</v>
      </c>
      <c r="C24" s="46">
        <f>'S3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52"/>
    </row>
    <row r="25" spans="1:20" ht="30.6" customHeight="1" x14ac:dyDescent="0.55000000000000004">
      <c r="A25" s="47">
        <f>'S3 Maquette'!B25</f>
        <v>0</v>
      </c>
      <c r="B25" s="47">
        <f>'S3 Maquette'!C25</f>
        <v>0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52"/>
    </row>
    <row r="26" spans="1:20" ht="30.6" customHeight="1" x14ac:dyDescent="0.55000000000000004">
      <c r="A26" s="47">
        <f>'S3 Maquette'!B26</f>
        <v>0</v>
      </c>
      <c r="B26" s="47">
        <f>'S3 Maquette'!C26</f>
        <v>0</v>
      </c>
      <c r="C26" s="46">
        <f>'S3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52"/>
    </row>
    <row r="27" spans="1:20" ht="30.6" customHeight="1" x14ac:dyDescent="0.55000000000000004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52"/>
    </row>
    <row r="28" spans="1:20" ht="30.6" customHeight="1" x14ac:dyDescent="0.55000000000000004">
      <c r="A28" s="47">
        <f>'S3 Maquette'!B28</f>
        <v>0</v>
      </c>
      <c r="B28" s="47">
        <f>'S3 Maquette'!C28</f>
        <v>0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52"/>
    </row>
    <row r="29" spans="1:20" ht="30.6" customHeight="1" x14ac:dyDescent="0.55000000000000004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52"/>
    </row>
    <row r="30" spans="1:20" ht="30.6" customHeight="1" x14ac:dyDescent="0.55000000000000004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52"/>
    </row>
    <row r="31" spans="1:20" ht="30.6" customHeight="1" x14ac:dyDescent="0.55000000000000004">
      <c r="A31" s="47">
        <f>'S3 Maquette'!B31</f>
        <v>0</v>
      </c>
      <c r="B31" s="47">
        <f>'S3 Maquette'!C31</f>
        <v>0</v>
      </c>
      <c r="C31" s="46">
        <f>'S3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52"/>
    </row>
    <row r="32" spans="1:20" ht="30.6" customHeight="1" x14ac:dyDescent="0.55000000000000004">
      <c r="A32" s="47">
        <f>'S3 Maquette'!B32</f>
        <v>0</v>
      </c>
      <c r="B32" s="47">
        <f>'S3 Maquette'!C32</f>
        <v>0</v>
      </c>
      <c r="C32" s="46">
        <f>'S3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52"/>
    </row>
    <row r="33" spans="1:20" ht="30.6" customHeight="1" x14ac:dyDescent="0.55000000000000004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52"/>
    </row>
    <row r="34" spans="1:20" ht="30.6" customHeight="1" x14ac:dyDescent="0.55000000000000004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52"/>
    </row>
    <row r="35" spans="1:20" ht="30.6" customHeight="1" x14ac:dyDescent="0.55000000000000004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52"/>
    </row>
    <row r="36" spans="1:20" ht="30.6" customHeight="1" x14ac:dyDescent="0.55000000000000004">
      <c r="A36" s="47">
        <f>'S3 Maquette'!B36</f>
        <v>0</v>
      </c>
      <c r="B36" s="47">
        <f>'S3 Maquette'!C36</f>
        <v>0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52"/>
    </row>
    <row r="37" spans="1:20" ht="30.6" customHeight="1" x14ac:dyDescent="0.55000000000000004">
      <c r="A37" s="47">
        <f>'S3 Maquette'!B37</f>
        <v>0</v>
      </c>
      <c r="B37" s="47">
        <f>'S3 Maquette'!C37</f>
        <v>0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52"/>
    </row>
    <row r="38" spans="1:20" ht="30.6" customHeight="1" x14ac:dyDescent="0.55000000000000004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52"/>
    </row>
    <row r="39" spans="1:20" ht="30.6" customHeight="1" x14ac:dyDescent="0.55000000000000004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52"/>
    </row>
    <row r="40" spans="1:20" ht="30.6" customHeight="1" x14ac:dyDescent="0.55000000000000004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52"/>
    </row>
    <row r="41" spans="1:20" ht="30.6" customHeight="1" x14ac:dyDescent="0.55000000000000004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52"/>
    </row>
    <row r="42" spans="1:20" ht="30.6" customHeight="1" x14ac:dyDescent="0.55000000000000004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52"/>
    </row>
    <row r="43" spans="1:20" ht="30.6" customHeight="1" x14ac:dyDescent="0.55000000000000004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52"/>
    </row>
    <row r="44" spans="1:20" ht="30.6" customHeight="1" x14ac:dyDescent="0.55000000000000004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52"/>
    </row>
    <row r="45" spans="1:20" ht="30.6" customHeight="1" x14ac:dyDescent="0.55000000000000004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52"/>
    </row>
    <row r="46" spans="1:20" ht="30.6" customHeight="1" x14ac:dyDescent="0.55000000000000004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52"/>
    </row>
    <row r="47" spans="1:20" ht="30.6" customHeight="1" x14ac:dyDescent="0.55000000000000004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52"/>
    </row>
    <row r="48" spans="1:20" ht="30.6" customHeight="1" x14ac:dyDescent="0.55000000000000004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52"/>
    </row>
    <row r="49" spans="1:20" ht="30.6" customHeight="1" x14ac:dyDescent="0.55000000000000004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52"/>
    </row>
    <row r="50" spans="1:20" ht="30.6" customHeight="1" x14ac:dyDescent="0.55000000000000004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52"/>
    </row>
    <row r="51" spans="1:20" ht="30.6" customHeight="1" x14ac:dyDescent="0.55000000000000004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52"/>
    </row>
    <row r="52" spans="1:20" ht="30.6" customHeight="1" x14ac:dyDescent="0.55000000000000004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52"/>
    </row>
    <row r="53" spans="1:20" ht="30.6" customHeight="1" x14ac:dyDescent="0.55000000000000004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52"/>
    </row>
    <row r="54" spans="1:20" ht="30.6" customHeight="1" x14ac:dyDescent="0.55000000000000004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52"/>
    </row>
    <row r="55" spans="1:20" ht="30.6" customHeight="1" x14ac:dyDescent="0.55000000000000004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52"/>
    </row>
    <row r="56" spans="1:20" ht="30.6" customHeight="1" x14ac:dyDescent="0.55000000000000004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52"/>
    </row>
    <row r="57" spans="1:20" ht="30.6" customHeight="1" x14ac:dyDescent="0.55000000000000004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52"/>
    </row>
    <row r="58" spans="1:20" ht="30.6" customHeight="1" x14ac:dyDescent="0.55000000000000004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52"/>
    </row>
    <row r="59" spans="1:20" ht="30.6" customHeight="1" x14ac:dyDescent="0.55000000000000004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52"/>
    </row>
    <row r="60" spans="1:20" ht="30.6" customHeight="1" x14ac:dyDescent="0.55000000000000004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52"/>
    </row>
    <row r="61" spans="1:20" ht="30.6" customHeight="1" x14ac:dyDescent="0.55000000000000004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52"/>
    </row>
    <row r="62" spans="1:20" ht="30.6" customHeight="1" x14ac:dyDescent="0.55000000000000004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52"/>
    </row>
    <row r="63" spans="1:20" ht="30.6" customHeight="1" x14ac:dyDescent="0.55000000000000004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52"/>
    </row>
    <row r="64" spans="1:20" ht="30.6" customHeight="1" x14ac:dyDescent="0.55000000000000004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52"/>
    </row>
    <row r="65" spans="1:20" ht="30.6" customHeight="1" x14ac:dyDescent="0.55000000000000004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52"/>
    </row>
    <row r="66" spans="1:20" ht="30.6" customHeight="1" x14ac:dyDescent="0.55000000000000004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52"/>
    </row>
    <row r="67" spans="1:20" ht="30.6" customHeight="1" x14ac:dyDescent="0.55000000000000004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52"/>
    </row>
    <row r="68" spans="1:20" ht="30.6" customHeight="1" x14ac:dyDescent="0.55000000000000004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52"/>
    </row>
    <row r="69" spans="1:20" ht="30.6" customHeight="1" x14ac:dyDescent="0.55000000000000004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52"/>
    </row>
    <row r="70" spans="1:20" ht="30.6" customHeight="1" x14ac:dyDescent="0.55000000000000004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52"/>
    </row>
    <row r="71" spans="1:20" ht="30.6" customHeight="1" x14ac:dyDescent="0.55000000000000004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52"/>
    </row>
    <row r="72" spans="1:20" ht="30.6" customHeight="1" x14ac:dyDescent="0.55000000000000004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52"/>
    </row>
    <row r="73" spans="1:20" ht="30.6" customHeight="1" x14ac:dyDescent="0.55000000000000004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52"/>
    </row>
    <row r="74" spans="1:20" ht="30.6" customHeight="1" x14ac:dyDescent="0.55000000000000004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52"/>
    </row>
    <row r="75" spans="1:20" ht="30.6" customHeight="1" x14ac:dyDescent="0.55000000000000004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52"/>
    </row>
    <row r="76" spans="1:20" ht="30.6" customHeight="1" x14ac:dyDescent="0.55000000000000004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52"/>
    </row>
    <row r="77" spans="1:20" ht="30.6" customHeight="1" x14ac:dyDescent="0.55000000000000004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52"/>
    </row>
    <row r="78" spans="1:20" ht="30.6" customHeight="1" x14ac:dyDescent="0.55000000000000004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52"/>
    </row>
    <row r="79" spans="1:20" ht="30.6" customHeight="1" x14ac:dyDescent="0.55000000000000004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52"/>
    </row>
    <row r="80" spans="1:20" ht="30.6" customHeight="1" x14ac:dyDescent="0.55000000000000004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52"/>
    </row>
    <row r="81" spans="1:20" ht="30.6" customHeight="1" x14ac:dyDescent="0.55000000000000004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52"/>
    </row>
    <row r="82" spans="1:20" ht="30.6" customHeight="1" x14ac:dyDescent="0.55000000000000004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52"/>
    </row>
    <row r="83" spans="1:20" ht="30.6" customHeight="1" x14ac:dyDescent="0.55000000000000004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52"/>
    </row>
    <row r="84" spans="1:20" ht="30.6" customHeight="1" x14ac:dyDescent="0.55000000000000004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52"/>
    </row>
    <row r="85" spans="1:20" ht="30.6" customHeight="1" x14ac:dyDescent="0.55000000000000004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52"/>
    </row>
    <row r="86" spans="1:20" ht="30.6" customHeight="1" x14ac:dyDescent="0.55000000000000004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52"/>
    </row>
    <row r="87" spans="1:20" ht="30.6" customHeight="1" x14ac:dyDescent="0.55000000000000004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52"/>
    </row>
    <row r="88" spans="1:20" ht="30.6" customHeight="1" x14ac:dyDescent="0.55000000000000004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52"/>
    </row>
    <row r="89" spans="1:20" ht="30.6" customHeight="1" x14ac:dyDescent="0.55000000000000004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52"/>
    </row>
    <row r="90" spans="1:20" ht="30.6" customHeight="1" x14ac:dyDescent="0.55000000000000004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52"/>
    </row>
    <row r="91" spans="1:20" ht="30.6" customHeight="1" x14ac:dyDescent="0.55000000000000004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52"/>
    </row>
    <row r="92" spans="1:20" ht="30.6" customHeight="1" x14ac:dyDescent="0.55000000000000004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52"/>
    </row>
    <row r="93" spans="1:20" ht="30.6" customHeight="1" x14ac:dyDescent="0.55000000000000004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52"/>
    </row>
    <row r="94" spans="1:20" ht="30.6" customHeight="1" x14ac:dyDescent="0.55000000000000004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52"/>
    </row>
    <row r="95" spans="1:20" ht="30.6" customHeight="1" x14ac:dyDescent="0.55000000000000004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52"/>
    </row>
    <row r="96" spans="1:20" ht="30.6" customHeight="1" x14ac:dyDescent="0.55000000000000004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52"/>
    </row>
    <row r="97" spans="1:20" ht="30.6" customHeight="1" x14ac:dyDescent="0.55000000000000004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52"/>
    </row>
    <row r="98" spans="1:20" ht="30.6" customHeight="1" x14ac:dyDescent="0.55000000000000004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52"/>
    </row>
    <row r="99" spans="1:20" ht="30.6" customHeight="1" x14ac:dyDescent="0.55000000000000004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52"/>
    </row>
    <row r="100" spans="1:20" ht="30.6" customHeight="1" x14ac:dyDescent="0.55000000000000004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52"/>
    </row>
    <row r="101" spans="1:20" ht="30.6" customHeight="1" x14ac:dyDescent="0.55000000000000004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52"/>
    </row>
    <row r="102" spans="1:20" ht="30.6" customHeight="1" x14ac:dyDescent="0.55000000000000004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52"/>
    </row>
    <row r="103" spans="1:20" ht="30.6" customHeight="1" x14ac:dyDescent="0.55000000000000004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52"/>
    </row>
    <row r="104" spans="1:20" ht="30.6" customHeight="1" x14ac:dyDescent="0.55000000000000004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52"/>
    </row>
    <row r="105" spans="1:20" ht="30.6" customHeight="1" x14ac:dyDescent="0.55000000000000004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52"/>
    </row>
    <row r="106" spans="1:20" ht="30.6" customHeight="1" x14ac:dyDescent="0.55000000000000004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52"/>
    </row>
    <row r="107" spans="1:20" ht="30.6" customHeight="1" x14ac:dyDescent="0.55000000000000004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52"/>
    </row>
    <row r="108" spans="1:20" ht="30.6" customHeight="1" x14ac:dyDescent="0.55000000000000004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52"/>
    </row>
    <row r="109" spans="1:20" ht="30.6" customHeight="1" x14ac:dyDescent="0.55000000000000004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52"/>
    </row>
    <row r="110" spans="1:20" ht="30.6" customHeight="1" x14ac:dyDescent="0.55000000000000004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52"/>
    </row>
    <row r="111" spans="1:20" ht="30.6" customHeight="1" x14ac:dyDescent="0.55000000000000004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52"/>
    </row>
    <row r="112" spans="1:20" ht="30.6" customHeight="1" x14ac:dyDescent="0.55000000000000004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52"/>
    </row>
    <row r="113" spans="1:20" ht="30.6" customHeight="1" x14ac:dyDescent="0.55000000000000004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52"/>
    </row>
    <row r="114" spans="1:20" ht="30.6" customHeight="1" x14ac:dyDescent="0.55000000000000004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52"/>
    </row>
    <row r="115" spans="1:20" ht="30.6" customHeight="1" x14ac:dyDescent="0.55000000000000004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52"/>
    </row>
    <row r="116" spans="1:20" ht="30.6" customHeight="1" x14ac:dyDescent="0.55000000000000004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52"/>
    </row>
    <row r="117" spans="1:20" ht="30.6" customHeight="1" x14ac:dyDescent="0.55000000000000004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52"/>
    </row>
    <row r="118" spans="1:20" ht="30.6" customHeight="1" x14ac:dyDescent="0.55000000000000004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52"/>
    </row>
    <row r="119" spans="1:20" ht="30.6" customHeight="1" x14ac:dyDescent="0.55000000000000004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52"/>
    </row>
    <row r="120" spans="1:20" ht="30.6" customHeight="1" x14ac:dyDescent="0.55000000000000004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52"/>
    </row>
    <row r="121" spans="1:20" ht="30.6" customHeight="1" x14ac:dyDescent="0.55000000000000004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52"/>
    </row>
    <row r="122" spans="1:20" ht="30.6" customHeight="1" x14ac:dyDescent="0.55000000000000004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52"/>
    </row>
    <row r="123" spans="1:20" ht="30.6" customHeight="1" x14ac:dyDescent="0.55000000000000004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52"/>
    </row>
    <row r="124" spans="1:20" ht="30.6" customHeight="1" x14ac:dyDescent="0.55000000000000004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52"/>
    </row>
    <row r="125" spans="1:20" ht="30.6" customHeight="1" x14ac:dyDescent="0.55000000000000004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52"/>
    </row>
    <row r="126" spans="1:20" ht="30.6" customHeight="1" x14ac:dyDescent="0.55000000000000004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52"/>
    </row>
    <row r="127" spans="1:20" ht="30.6" customHeight="1" x14ac:dyDescent="0.55000000000000004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52"/>
    </row>
    <row r="128" spans="1:20" ht="30.6" customHeight="1" x14ac:dyDescent="0.55000000000000004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52"/>
    </row>
    <row r="129" spans="1:20" ht="30.6" customHeight="1" x14ac:dyDescent="0.55000000000000004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52"/>
    </row>
    <row r="130" spans="1:20" ht="30.6" customHeight="1" x14ac:dyDescent="0.55000000000000004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52"/>
    </row>
    <row r="131" spans="1:20" ht="30.6" customHeight="1" x14ac:dyDescent="0.55000000000000004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52"/>
    </row>
    <row r="132" spans="1:20" ht="30.6" customHeight="1" x14ac:dyDescent="0.55000000000000004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52"/>
    </row>
    <row r="133" spans="1:20" ht="30.6" customHeight="1" x14ac:dyDescent="0.55000000000000004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52"/>
    </row>
    <row r="134" spans="1:20" ht="30.6" customHeight="1" x14ac:dyDescent="0.55000000000000004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52"/>
    </row>
    <row r="135" spans="1:20" ht="30.6" customHeight="1" x14ac:dyDescent="0.55000000000000004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52"/>
    </row>
    <row r="136" spans="1:20" ht="30.6" customHeight="1" x14ac:dyDescent="0.55000000000000004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52"/>
    </row>
    <row r="137" spans="1:20" ht="30.6" customHeight="1" x14ac:dyDescent="0.55000000000000004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52"/>
    </row>
    <row r="138" spans="1:20" ht="30.6" customHeight="1" x14ac:dyDescent="0.55000000000000004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52"/>
    </row>
    <row r="139" spans="1:20" ht="30.6" customHeight="1" x14ac:dyDescent="0.55000000000000004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52"/>
    </row>
    <row r="140" spans="1:20" ht="30.6" customHeight="1" x14ac:dyDescent="0.55000000000000004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52"/>
    </row>
    <row r="141" spans="1:20" ht="30.6" customHeight="1" x14ac:dyDescent="0.55000000000000004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52"/>
    </row>
    <row r="142" spans="1:20" ht="30.6" customHeight="1" x14ac:dyDescent="0.55000000000000004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52"/>
    </row>
    <row r="143" spans="1:20" ht="30.6" customHeight="1" x14ac:dyDescent="0.55000000000000004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52"/>
    </row>
    <row r="144" spans="1:20" ht="30.6" customHeight="1" x14ac:dyDescent="0.55000000000000004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52"/>
    </row>
    <row r="145" spans="1:20" ht="30.6" customHeight="1" x14ac:dyDescent="0.55000000000000004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52"/>
    </row>
    <row r="146" spans="1:20" ht="30.6" customHeight="1" x14ac:dyDescent="0.55000000000000004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52"/>
    </row>
    <row r="147" spans="1:20" ht="30.6" customHeight="1" x14ac:dyDescent="0.55000000000000004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52"/>
    </row>
    <row r="148" spans="1:20" ht="30.6" customHeight="1" x14ac:dyDescent="0.55000000000000004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52"/>
    </row>
    <row r="149" spans="1:20" ht="30.6" customHeight="1" x14ac:dyDescent="0.55000000000000004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52"/>
    </row>
    <row r="150" spans="1:20" ht="30.6" customHeight="1" x14ac:dyDescent="0.55000000000000004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52"/>
    </row>
    <row r="151" spans="1:20" ht="30.6" customHeight="1" x14ac:dyDescent="0.55000000000000004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52"/>
    </row>
    <row r="152" spans="1:20" ht="30.6" customHeight="1" x14ac:dyDescent="0.55000000000000004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52"/>
    </row>
    <row r="153" spans="1:20" ht="30.6" customHeight="1" x14ac:dyDescent="0.55000000000000004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52"/>
    </row>
    <row r="154" spans="1:20" ht="30.6" customHeight="1" x14ac:dyDescent="0.55000000000000004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52"/>
    </row>
    <row r="155" spans="1:20" ht="30.6" customHeight="1" x14ac:dyDescent="0.55000000000000004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52"/>
    </row>
    <row r="156" spans="1:20" ht="30.6" customHeight="1" x14ac:dyDescent="0.55000000000000004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52"/>
    </row>
    <row r="157" spans="1:20" ht="30.6" customHeight="1" x14ac:dyDescent="0.55000000000000004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52"/>
    </row>
    <row r="158" spans="1:20" ht="30.6" customHeight="1" x14ac:dyDescent="0.55000000000000004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52"/>
    </row>
    <row r="159" spans="1:20" ht="30.6" customHeight="1" x14ac:dyDescent="0.55000000000000004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52"/>
    </row>
    <row r="160" spans="1:20" ht="30.6" customHeight="1" x14ac:dyDescent="0.55000000000000004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52"/>
    </row>
    <row r="161" spans="1:20" ht="30.6" customHeight="1" x14ac:dyDescent="0.55000000000000004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52"/>
    </row>
    <row r="162" spans="1:20" ht="30.6" customHeight="1" x14ac:dyDescent="0.55000000000000004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52"/>
    </row>
    <row r="163" spans="1:20" ht="30.6" customHeight="1" x14ac:dyDescent="0.55000000000000004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52"/>
    </row>
    <row r="164" spans="1:20" ht="30.6" customHeight="1" x14ac:dyDescent="0.55000000000000004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52"/>
    </row>
    <row r="165" spans="1:20" ht="30.6" customHeight="1" x14ac:dyDescent="0.55000000000000004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52"/>
    </row>
    <row r="166" spans="1:20" ht="30.6" customHeight="1" x14ac:dyDescent="0.55000000000000004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52"/>
    </row>
    <row r="167" spans="1:20" ht="30.6" customHeight="1" x14ac:dyDescent="0.55000000000000004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52"/>
    </row>
    <row r="168" spans="1:20" ht="30.6" customHeight="1" x14ac:dyDescent="0.55000000000000004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52"/>
    </row>
    <row r="169" spans="1:20" ht="30.6" customHeight="1" x14ac:dyDescent="0.55000000000000004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52"/>
    </row>
    <row r="170" spans="1:20" ht="30.6" customHeight="1" x14ac:dyDescent="0.55000000000000004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52"/>
    </row>
    <row r="171" spans="1:20" ht="30.6" customHeight="1" x14ac:dyDescent="0.55000000000000004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52"/>
    </row>
    <row r="172" spans="1:20" ht="30.6" customHeight="1" x14ac:dyDescent="0.55000000000000004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52"/>
    </row>
    <row r="173" spans="1:20" ht="30.6" customHeight="1" x14ac:dyDescent="0.55000000000000004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52"/>
    </row>
    <row r="174" spans="1:20" ht="30.6" customHeight="1" x14ac:dyDescent="0.55000000000000004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52"/>
    </row>
    <row r="175" spans="1:20" ht="30.6" customHeight="1" x14ac:dyDescent="0.55000000000000004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52"/>
    </row>
    <row r="176" spans="1:20" ht="30.6" customHeight="1" x14ac:dyDescent="0.55000000000000004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52"/>
    </row>
    <row r="177" spans="1:20" ht="30.6" customHeight="1" x14ac:dyDescent="0.55000000000000004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52"/>
    </row>
    <row r="178" spans="1:20" ht="30.6" customHeight="1" x14ac:dyDescent="0.55000000000000004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52"/>
    </row>
    <row r="179" spans="1:20" ht="30.6" customHeight="1" x14ac:dyDescent="0.55000000000000004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52"/>
    </row>
    <row r="180" spans="1:20" ht="30.6" customHeight="1" x14ac:dyDescent="0.55000000000000004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52"/>
    </row>
    <row r="181" spans="1:20" ht="30.6" customHeight="1" x14ac:dyDescent="0.55000000000000004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52"/>
    </row>
    <row r="182" spans="1:20" ht="30.6" customHeight="1" x14ac:dyDescent="0.55000000000000004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52"/>
    </row>
    <row r="183" spans="1:20" ht="30.6" customHeight="1" x14ac:dyDescent="0.55000000000000004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52"/>
    </row>
    <row r="184" spans="1:20" ht="30.6" customHeight="1" x14ac:dyDescent="0.55000000000000004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52"/>
    </row>
    <row r="185" spans="1:20" ht="30.6" customHeight="1" x14ac:dyDescent="0.55000000000000004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52"/>
    </row>
    <row r="186" spans="1:20" ht="30.6" customHeight="1" x14ac:dyDescent="0.55000000000000004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52"/>
    </row>
    <row r="187" spans="1:20" ht="30.6" customHeight="1" x14ac:dyDescent="0.55000000000000004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52"/>
    </row>
    <row r="188" spans="1:20" ht="30.6" customHeight="1" x14ac:dyDescent="0.55000000000000004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52"/>
    </row>
    <row r="189" spans="1:20" ht="30.6" customHeight="1" x14ac:dyDescent="0.55000000000000004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52"/>
    </row>
    <row r="190" spans="1:20" ht="30.6" customHeight="1" x14ac:dyDescent="0.55000000000000004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52"/>
    </row>
    <row r="191" spans="1:20" ht="30.6" customHeight="1" x14ac:dyDescent="0.55000000000000004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52"/>
    </row>
    <row r="192" spans="1:20" ht="30.6" customHeight="1" x14ac:dyDescent="0.55000000000000004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52"/>
    </row>
    <row r="193" spans="1:20" ht="30.6" customHeight="1" x14ac:dyDescent="0.55000000000000004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52"/>
    </row>
    <row r="194" spans="1:20" ht="30.6" customHeight="1" x14ac:dyDescent="0.55000000000000004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52"/>
    </row>
    <row r="195" spans="1:20" ht="30.6" customHeight="1" x14ac:dyDescent="0.55000000000000004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52"/>
    </row>
    <row r="196" spans="1:20" ht="30.6" customHeight="1" x14ac:dyDescent="0.55000000000000004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52"/>
    </row>
    <row r="197" spans="1:20" ht="30.6" customHeight="1" x14ac:dyDescent="0.55000000000000004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52"/>
    </row>
    <row r="198" spans="1:20" ht="30.6" customHeight="1" x14ac:dyDescent="0.55000000000000004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52"/>
    </row>
    <row r="199" spans="1:20" ht="30.6" customHeight="1" x14ac:dyDescent="0.55000000000000004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52"/>
    </row>
    <row r="200" spans="1:20" ht="30.6" customHeight="1" x14ac:dyDescent="0.55000000000000004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52"/>
    </row>
    <row r="201" spans="1:20" ht="30.6" customHeight="1" x14ac:dyDescent="0.55000000000000004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52"/>
    </row>
    <row r="202" spans="1:20" ht="30.6" customHeight="1" x14ac:dyDescent="0.55000000000000004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52"/>
    </row>
    <row r="203" spans="1:20" ht="30.6" customHeight="1" x14ac:dyDescent="0.55000000000000004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52"/>
    </row>
    <row r="204" spans="1:20" ht="30.6" customHeight="1" x14ac:dyDescent="0.55000000000000004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52"/>
    </row>
    <row r="205" spans="1:20" ht="30.6" customHeight="1" x14ac:dyDescent="0.55000000000000004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52"/>
    </row>
    <row r="206" spans="1:20" ht="30.6" customHeight="1" x14ac:dyDescent="0.55000000000000004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52"/>
    </row>
    <row r="207" spans="1:20" ht="30.6" customHeight="1" x14ac:dyDescent="0.55000000000000004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52"/>
    </row>
    <row r="208" spans="1:20" ht="30.6" customHeight="1" x14ac:dyDescent="0.55000000000000004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52"/>
    </row>
    <row r="209" spans="1:20" ht="30.6" customHeight="1" x14ac:dyDescent="0.55000000000000004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52"/>
    </row>
    <row r="210" spans="1:20" ht="30.6" customHeight="1" x14ac:dyDescent="0.55000000000000004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52"/>
    </row>
    <row r="211" spans="1:20" ht="30.6" customHeight="1" x14ac:dyDescent="0.55000000000000004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52"/>
    </row>
    <row r="212" spans="1:20" ht="30.6" customHeight="1" x14ac:dyDescent="0.55000000000000004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52"/>
    </row>
    <row r="213" spans="1:20" ht="30.6" customHeight="1" x14ac:dyDescent="0.55000000000000004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52"/>
    </row>
    <row r="214" spans="1:20" ht="30.6" customHeight="1" x14ac:dyDescent="0.55000000000000004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52"/>
    </row>
    <row r="215" spans="1:20" ht="30.6" customHeight="1" x14ac:dyDescent="0.55000000000000004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52"/>
    </row>
    <row r="216" spans="1:20" ht="30.6" customHeight="1" x14ac:dyDescent="0.55000000000000004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52"/>
    </row>
    <row r="217" spans="1:20" ht="30.6" customHeight="1" x14ac:dyDescent="0.55000000000000004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52"/>
    </row>
    <row r="218" spans="1:20" ht="30.6" customHeight="1" x14ac:dyDescent="0.55000000000000004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52"/>
    </row>
    <row r="219" spans="1:20" ht="30.6" customHeight="1" x14ac:dyDescent="0.55000000000000004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52"/>
    </row>
    <row r="220" spans="1:20" ht="30.6" customHeight="1" x14ac:dyDescent="0.55000000000000004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52"/>
    </row>
    <row r="221" spans="1:20" ht="30.6" customHeight="1" x14ac:dyDescent="0.55000000000000004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52"/>
    </row>
    <row r="222" spans="1:20" ht="30.6" customHeight="1" x14ac:dyDescent="0.55000000000000004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52"/>
    </row>
    <row r="223" spans="1:20" ht="30.6" customHeight="1" x14ac:dyDescent="0.55000000000000004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52"/>
    </row>
    <row r="224" spans="1:20" ht="30.6" customHeight="1" x14ac:dyDescent="0.55000000000000004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52"/>
    </row>
    <row r="225" spans="1:20" ht="30.6" customHeight="1" x14ac:dyDescent="0.55000000000000004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52"/>
    </row>
    <row r="226" spans="1:20" ht="30.6" customHeight="1" x14ac:dyDescent="0.55000000000000004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52"/>
    </row>
    <row r="227" spans="1:20" ht="30.6" customHeight="1" x14ac:dyDescent="0.55000000000000004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52"/>
    </row>
    <row r="228" spans="1:20" ht="30.6" customHeight="1" x14ac:dyDescent="0.55000000000000004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52"/>
    </row>
    <row r="229" spans="1:20" ht="30.6" customHeight="1" x14ac:dyDescent="0.55000000000000004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52"/>
    </row>
    <row r="230" spans="1:20" ht="30.6" customHeight="1" x14ac:dyDescent="0.55000000000000004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52"/>
    </row>
    <row r="231" spans="1:20" ht="30.6" customHeight="1" x14ac:dyDescent="0.55000000000000004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52"/>
    </row>
    <row r="232" spans="1:20" ht="30.6" customHeight="1" x14ac:dyDescent="0.55000000000000004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52"/>
    </row>
    <row r="233" spans="1:20" ht="30.6" customHeight="1" x14ac:dyDescent="0.55000000000000004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52"/>
    </row>
    <row r="234" spans="1:20" ht="30.6" customHeight="1" x14ac:dyDescent="0.55000000000000004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52"/>
    </row>
    <row r="235" spans="1:20" ht="30.6" customHeight="1" x14ac:dyDescent="0.55000000000000004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52"/>
    </row>
    <row r="236" spans="1:20" ht="30.6" customHeight="1" x14ac:dyDescent="0.55000000000000004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52"/>
    </row>
    <row r="237" spans="1:20" ht="30.6" customHeight="1" x14ac:dyDescent="0.55000000000000004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52"/>
    </row>
    <row r="238" spans="1:20" ht="30.6" customHeight="1" x14ac:dyDescent="0.55000000000000004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52"/>
    </row>
    <row r="239" spans="1:20" ht="30.6" customHeight="1" x14ac:dyDescent="0.55000000000000004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52"/>
    </row>
    <row r="240" spans="1:20" ht="30.6" customHeight="1" x14ac:dyDescent="0.55000000000000004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52"/>
    </row>
    <row r="241" spans="1:20" ht="30.6" customHeight="1" x14ac:dyDescent="0.55000000000000004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52"/>
    </row>
    <row r="242" spans="1:20" ht="30.6" customHeight="1" x14ac:dyDescent="0.55000000000000004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52"/>
    </row>
    <row r="243" spans="1:20" ht="30.6" customHeight="1" x14ac:dyDescent="0.55000000000000004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52"/>
    </row>
    <row r="244" spans="1:20" ht="30.6" customHeight="1" x14ac:dyDescent="0.55000000000000004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52"/>
    </row>
    <row r="245" spans="1:20" ht="30.6" customHeight="1" x14ac:dyDescent="0.55000000000000004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52"/>
    </row>
    <row r="246" spans="1:20" ht="30.6" customHeight="1" x14ac:dyDescent="0.55000000000000004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52"/>
    </row>
    <row r="247" spans="1:20" ht="30.6" customHeight="1" x14ac:dyDescent="0.55000000000000004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52"/>
    </row>
    <row r="248" spans="1:20" ht="30.6" customHeight="1" x14ac:dyDescent="0.55000000000000004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52"/>
    </row>
    <row r="249" spans="1:20" ht="30.6" customHeight="1" x14ac:dyDescent="0.55000000000000004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52"/>
    </row>
    <row r="250" spans="1:20" ht="30.6" customHeight="1" x14ac:dyDescent="0.55000000000000004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52"/>
    </row>
    <row r="251" spans="1:20" ht="30.6" customHeight="1" x14ac:dyDescent="0.55000000000000004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52"/>
    </row>
    <row r="252" spans="1:20" ht="30.6" customHeight="1" x14ac:dyDescent="0.55000000000000004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52"/>
    </row>
    <row r="253" spans="1:20" ht="30.6" customHeight="1" x14ac:dyDescent="0.55000000000000004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52"/>
    </row>
    <row r="254" spans="1:20" ht="30.6" customHeight="1" x14ac:dyDescent="0.55000000000000004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52"/>
    </row>
    <row r="255" spans="1:20" ht="30.6" customHeight="1" x14ac:dyDescent="0.55000000000000004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52"/>
    </row>
    <row r="256" spans="1:20" ht="30.6" customHeight="1" x14ac:dyDescent="0.55000000000000004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52"/>
    </row>
    <row r="257" spans="1:20" ht="30.6" customHeight="1" x14ac:dyDescent="0.55000000000000004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52"/>
    </row>
    <row r="258" spans="1:20" ht="30.6" customHeight="1" x14ac:dyDescent="0.55000000000000004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52"/>
    </row>
    <row r="259" spans="1:20" ht="30.6" customHeight="1" x14ac:dyDescent="0.55000000000000004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52"/>
    </row>
    <row r="260" spans="1:20" ht="30.6" customHeight="1" x14ac:dyDescent="0.55000000000000004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52"/>
    </row>
    <row r="261" spans="1:20" ht="30.6" customHeight="1" x14ac:dyDescent="0.55000000000000004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52"/>
    </row>
    <row r="262" spans="1:20" ht="30.6" customHeight="1" x14ac:dyDescent="0.55000000000000004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52"/>
    </row>
    <row r="263" spans="1:20" ht="30.6" customHeight="1" x14ac:dyDescent="0.55000000000000004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52"/>
    </row>
    <row r="264" spans="1:20" ht="30.6" customHeight="1" x14ac:dyDescent="0.55000000000000004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52"/>
    </row>
    <row r="265" spans="1:20" ht="30.6" customHeight="1" x14ac:dyDescent="0.55000000000000004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52"/>
    </row>
    <row r="266" spans="1:20" ht="30.6" customHeight="1" x14ac:dyDescent="0.55000000000000004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52"/>
    </row>
    <row r="267" spans="1:20" ht="30.6" customHeight="1" x14ac:dyDescent="0.55000000000000004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52"/>
    </row>
    <row r="268" spans="1:20" ht="30.6" customHeight="1" x14ac:dyDescent="0.55000000000000004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52"/>
    </row>
    <row r="269" spans="1:20" ht="30.6" customHeight="1" x14ac:dyDescent="0.55000000000000004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52"/>
    </row>
    <row r="270" spans="1:20" ht="30.6" customHeight="1" x14ac:dyDescent="0.55000000000000004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52"/>
    </row>
    <row r="271" spans="1:20" ht="30.6" customHeight="1" x14ac:dyDescent="0.55000000000000004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52"/>
    </row>
    <row r="272" spans="1:20" ht="30.6" customHeight="1" x14ac:dyDescent="0.55000000000000004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52"/>
    </row>
    <row r="273" spans="1:20" ht="30.6" customHeight="1" x14ac:dyDescent="0.55000000000000004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52"/>
    </row>
    <row r="274" spans="1:20" ht="30.6" customHeight="1" x14ac:dyDescent="0.55000000000000004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52"/>
    </row>
    <row r="275" spans="1:20" ht="30.6" customHeight="1" x14ac:dyDescent="0.55000000000000004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52"/>
    </row>
    <row r="276" spans="1:20" ht="30.6" customHeight="1" x14ac:dyDescent="0.55000000000000004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52"/>
    </row>
    <row r="277" spans="1:20" ht="30.6" customHeight="1" x14ac:dyDescent="0.55000000000000004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52"/>
    </row>
    <row r="278" spans="1:20" ht="30.6" customHeight="1" x14ac:dyDescent="0.55000000000000004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52"/>
    </row>
    <row r="279" spans="1:20" ht="30.6" customHeight="1" x14ac:dyDescent="0.55000000000000004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52"/>
    </row>
    <row r="280" spans="1:20" ht="30.6" customHeight="1" x14ac:dyDescent="0.55000000000000004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52"/>
    </row>
    <row r="281" spans="1:20" ht="30.6" customHeight="1" x14ac:dyDescent="0.55000000000000004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52"/>
    </row>
    <row r="282" spans="1:20" ht="30.6" customHeight="1" x14ac:dyDescent="0.55000000000000004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52"/>
    </row>
    <row r="283" spans="1:20" ht="30.6" customHeight="1" x14ac:dyDescent="0.55000000000000004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52"/>
    </row>
    <row r="284" spans="1:20" ht="30.6" customHeight="1" x14ac:dyDescent="0.55000000000000004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52"/>
    </row>
    <row r="285" spans="1:20" ht="30.6" customHeight="1" x14ac:dyDescent="0.55000000000000004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52"/>
    </row>
    <row r="286" spans="1:20" ht="30.6" customHeight="1" x14ac:dyDescent="0.55000000000000004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52"/>
    </row>
    <row r="287" spans="1:20" ht="30.6" customHeight="1" x14ac:dyDescent="0.55000000000000004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52"/>
    </row>
    <row r="288" spans="1:20" ht="30.6" customHeight="1" x14ac:dyDescent="0.55000000000000004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52"/>
    </row>
    <row r="289" spans="1:20" ht="30.6" customHeight="1" x14ac:dyDescent="0.55000000000000004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52"/>
    </row>
    <row r="290" spans="1:20" ht="30.6" customHeight="1" x14ac:dyDescent="0.55000000000000004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52"/>
    </row>
    <row r="291" spans="1:20" ht="30.6" customHeight="1" x14ac:dyDescent="0.55000000000000004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52"/>
    </row>
    <row r="292" spans="1:20" ht="30.6" customHeight="1" x14ac:dyDescent="0.55000000000000004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52"/>
    </row>
    <row r="293" spans="1:20" ht="30.6" customHeight="1" x14ac:dyDescent="0.55000000000000004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52"/>
    </row>
    <row r="294" spans="1:20" ht="30.6" customHeight="1" x14ac:dyDescent="0.55000000000000004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52"/>
    </row>
    <row r="295" spans="1:20" ht="30.6" customHeight="1" x14ac:dyDescent="0.55000000000000004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52"/>
    </row>
    <row r="296" spans="1:20" ht="30.6" customHeight="1" x14ac:dyDescent="0.55000000000000004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52"/>
    </row>
    <row r="297" spans="1:20" ht="30.6" customHeight="1" x14ac:dyDescent="0.55000000000000004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52"/>
    </row>
    <row r="298" spans="1:20" ht="30.6" customHeight="1" x14ac:dyDescent="0.55000000000000004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52"/>
    </row>
    <row r="299" spans="1:20" ht="30.6" customHeight="1" x14ac:dyDescent="0.55000000000000004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52"/>
    </row>
    <row r="300" spans="1:20" ht="30.6" customHeight="1" x14ac:dyDescent="0.55000000000000004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52"/>
    </row>
  </sheetData>
  <sheetProtection algorithmName="SHA-512" hashValue="jTSZPlA4eK4/q3r/OZH4kEhyHTFufukFtb8nWPNnrDuxzVJnczp2YjJGP8xNbODohfjMTE8Kw10fp1yp+9G4zg==" saltValue="KOLUHanviGCmaCoVvTnBK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A18:S300 T18">
    <cfRule type="expression" dxfId="5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58" priority="13">
      <formula>$D1="Modification"</formula>
    </cfRule>
    <cfRule type="expression" dxfId="57" priority="14">
      <formula>$D1="Création"</formula>
    </cfRule>
    <cfRule type="expression" dxfId="5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5" priority="12">
      <formula>$D1="Modification MCC"</formula>
    </cfRule>
  </conditionalFormatting>
  <conditionalFormatting sqref="J1:J999">
    <cfRule type="expression" dxfId="54" priority="4">
      <formula>$I1="NON"</formula>
    </cfRule>
  </conditionalFormatting>
  <conditionalFormatting sqref="L18:L300">
    <cfRule type="expression" dxfId="53" priority="10">
      <formula>$K18="CT (Contrôle terminal)"</formula>
    </cfRule>
    <cfRule type="expression" dxfId="52" priority="11">
      <formula>$K18="CCI (CC Intégral)"</formula>
    </cfRule>
  </conditionalFormatting>
  <conditionalFormatting sqref="M1:M999">
    <cfRule type="expression" dxfId="51" priority="6">
      <formula>$K1="CT (Contrôle terminal)"</formula>
    </cfRule>
  </conditionalFormatting>
  <conditionalFormatting sqref="N1:O999">
    <cfRule type="expression" dxfId="50" priority="3">
      <formula>$K1="CCI (CC Intégral)"</formula>
    </cfRule>
  </conditionalFormatting>
  <conditionalFormatting sqref="P19:S300">
    <cfRule type="expression" dxfId="49" priority="5">
      <formula>$H$15="Session Unique"</formula>
    </cfRule>
  </conditionalFormatting>
  <conditionalFormatting sqref="Q1:R999">
    <cfRule type="expression" dxfId="48" priority="1">
      <formula>$P1="Autres"</formula>
    </cfRule>
  </conditionalFormatting>
  <conditionalFormatting sqref="S1:S999 T18">
    <cfRule type="expression" dxfId="47" priority="2">
      <formula>$P1="CT (Contrôle terminal)"</formula>
    </cfRule>
  </conditionalFormatting>
  <conditionalFormatting sqref="T18 A18:S300">
    <cfRule type="expression" dxfId="46" priority="17">
      <formula>$C18="Modification"</formula>
    </cfRule>
    <cfRule type="expression" dxfId="45" priority="18">
      <formula>$C18="Création"</formula>
    </cfRule>
    <cfRule type="expression" dxfId="4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70" zoomScaleNormal="70" workbookViewId="0">
      <pane ySplit="18" topLeftCell="A21" activePane="bottomLeft" state="frozen"/>
      <selection pane="bottomLeft" activeCell="B23" sqref="B23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6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55000000000000004">
      <c r="A7" s="91" t="s">
        <v>201</v>
      </c>
      <c r="B7" s="94" t="str">
        <f>'Fiche Générale'!B2</f>
        <v>ELMI</v>
      </c>
      <c r="C7" s="91" t="s">
        <v>68</v>
      </c>
      <c r="D7" s="91"/>
      <c r="E7" s="93">
        <f>'Fiche Générale'!B3</f>
        <v>0</v>
      </c>
      <c r="F7" s="94"/>
      <c r="G7" s="91" t="s">
        <v>202</v>
      </c>
      <c r="H7" s="130" t="str">
        <f>'Fiche Générale'!B4</f>
        <v>IMERA18 V181</v>
      </c>
      <c r="I7" s="130"/>
      <c r="J7" s="130"/>
    </row>
    <row r="8" spans="1:10" ht="18" customHeight="1" x14ac:dyDescent="0.55000000000000004">
      <c r="A8" s="91"/>
      <c r="B8" s="96"/>
      <c r="C8" s="91"/>
      <c r="D8" s="91"/>
      <c r="E8" s="95"/>
      <c r="F8" s="96"/>
      <c r="G8" s="91"/>
      <c r="H8" s="130"/>
      <c r="I8" s="130"/>
      <c r="J8" s="130"/>
    </row>
    <row r="9" spans="1:10" ht="18" customHeight="1" x14ac:dyDescent="0.55000000000000004">
      <c r="A9" s="91"/>
      <c r="B9" s="96"/>
      <c r="C9" s="91"/>
      <c r="D9" s="91"/>
      <c r="E9" s="97"/>
      <c r="F9" s="98"/>
      <c r="G9" s="91"/>
      <c r="H9" s="130"/>
      <c r="I9" s="130"/>
      <c r="J9" s="130"/>
    </row>
    <row r="10" spans="1:10" ht="18" customHeight="1" x14ac:dyDescent="0.55000000000000004">
      <c r="A10" s="91"/>
      <c r="B10" s="96"/>
      <c r="C10" s="92" t="s">
        <v>69</v>
      </c>
      <c r="D10" s="92"/>
      <c r="E10" s="99" t="str">
        <f>'Fiche Générale'!C12</f>
        <v>IMERAS 181</v>
      </c>
      <c r="F10" s="100"/>
      <c r="G10" s="100"/>
      <c r="H10" s="100"/>
      <c r="I10" s="100"/>
      <c r="J10" s="101"/>
    </row>
    <row r="11" spans="1:10" ht="18" customHeight="1" x14ac:dyDescent="0.55000000000000004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 x14ac:dyDescent="0.55000000000000004">
      <c r="A13" s="107" t="s">
        <v>23</v>
      </c>
      <c r="B13" s="57" t="s">
        <v>186</v>
      </c>
      <c r="C13" s="107" t="s">
        <v>70</v>
      </c>
      <c r="D13" s="107"/>
      <c r="E13" s="114">
        <f>'S1 Maquette'!E13:F14</f>
        <v>0</v>
      </c>
      <c r="F13" s="114"/>
      <c r="G13" s="107" t="s">
        <v>265</v>
      </c>
      <c r="H13" s="55">
        <f>Calcul!J7</f>
        <v>0</v>
      </c>
      <c r="I13" s="57"/>
    </row>
    <row r="14" spans="1:10" x14ac:dyDescent="0.55000000000000004">
      <c r="A14" s="107"/>
      <c r="B14" s="60"/>
      <c r="C14" s="107"/>
      <c r="D14" s="107"/>
      <c r="E14" s="114"/>
      <c r="F14" s="114"/>
      <c r="G14" s="107"/>
      <c r="H14" s="58"/>
      <c r="I14" s="60"/>
    </row>
    <row r="15" spans="1:10" x14ac:dyDescent="0.55000000000000004">
      <c r="A15" s="107" t="s">
        <v>203</v>
      </c>
      <c r="B15" s="57" t="s">
        <v>189</v>
      </c>
      <c r="C15" s="108" t="s">
        <v>71</v>
      </c>
      <c r="D15" s="109"/>
      <c r="E15" s="107"/>
      <c r="F15" s="107"/>
      <c r="G15" s="112" t="s">
        <v>190</v>
      </c>
      <c r="H15" s="54">
        <f>Calcul!J20</f>
        <v>0</v>
      </c>
      <c r="I15" s="54"/>
    </row>
    <row r="16" spans="1:10" x14ac:dyDescent="0.55000000000000004">
      <c r="A16" s="107"/>
      <c r="B16" s="60"/>
      <c r="C16" s="110"/>
      <c r="D16" s="111"/>
      <c r="E16" s="107"/>
      <c r="F16" s="107"/>
      <c r="G16" s="113"/>
      <c r="H16" s="54"/>
      <c r="I16" s="54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55000000000000004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55000000000000004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55000000000000004">
      <c r="A21" s="25"/>
      <c r="B21" s="5" t="s">
        <v>327</v>
      </c>
      <c r="C21" s="7" t="s">
        <v>34</v>
      </c>
      <c r="D21" s="7">
        <v>5</v>
      </c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/>
      <c r="B22" s="5" t="s">
        <v>325</v>
      </c>
      <c r="C22" s="7" t="s">
        <v>34</v>
      </c>
      <c r="D22" s="7">
        <v>30</v>
      </c>
      <c r="E22" s="5"/>
      <c r="F22" s="5"/>
      <c r="G22" s="5" t="s">
        <v>324</v>
      </c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55000000000000004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55000000000000004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43" priority="23">
      <formula>$C1="Option"</formula>
    </cfRule>
  </conditionalFormatting>
  <conditionalFormatting sqref="A1:O9 A10:E10 K10:O11 A11:D11 A12:O12 A13:H13 J13:O16 A14:F14 A15:H15 A16:F16 A17:O20 E21:O21 A21:A22 H22:O22 A23:O999">
    <cfRule type="expression" dxfId="42" priority="27">
      <formula>$F1="Modification"</formula>
    </cfRule>
    <cfRule type="expression" dxfId="41" priority="28">
      <formula>$F1="Création"</formula>
    </cfRule>
  </conditionalFormatting>
  <conditionalFormatting sqref="A1:O9 K10:O11 A12:O12 J13:O16 A17:O20 E21:O21 H22:O22 A23:O999 A10:E10 A11:D11 A13:H13 A14:F14 A15:H15 A16:F16 A21:A22">
    <cfRule type="expression" dxfId="40" priority="26">
      <formula>$F1="Fermeture"</formula>
    </cfRule>
  </conditionalFormatting>
  <conditionalFormatting sqref="B22:D22 C21:D21">
    <cfRule type="expression" dxfId="39" priority="5">
      <formula>$F21="Fermeture"</formula>
    </cfRule>
    <cfRule type="expression" dxfId="38" priority="6">
      <formula>$F21="Modification"</formula>
    </cfRule>
    <cfRule type="expression" dxfId="37" priority="7">
      <formula>$F21="Création"</formula>
    </cfRule>
  </conditionalFormatting>
  <conditionalFormatting sqref="D1:E999">
    <cfRule type="expression" dxfId="36" priority="4">
      <formula>$C1="Option"</formula>
    </cfRule>
  </conditionalFormatting>
  <conditionalFormatting sqref="E22:G22">
    <cfRule type="expression" dxfId="35" priority="9">
      <formula>$F22="Fermeture"</formula>
    </cfRule>
    <cfRule type="expression" dxfId="34" priority="10">
      <formula>$F22="Modification"</formula>
    </cfRule>
    <cfRule type="expression" dxfId="33" priority="11">
      <formula>$F22="Création"</formula>
    </cfRule>
  </conditionalFormatting>
  <conditionalFormatting sqref="G1:N999">
    <cfRule type="expression" dxfId="32" priority="8">
      <formula>$C1="Option"</formula>
    </cfRule>
  </conditionalFormatting>
  <conditionalFormatting sqref="N1:N999">
    <cfRule type="expression" dxfId="31" priority="25">
      <formula>$M1="Porteuse"</formula>
    </cfRule>
  </conditionalFormatting>
  <conditionalFormatting sqref="B21">
    <cfRule type="expression" dxfId="2" priority="2">
      <formula>$F21="Modification"</formula>
    </cfRule>
    <cfRule type="expression" dxfId="1" priority="3">
      <formula>$F21="Création"</formula>
    </cfRule>
  </conditionalFormatting>
  <conditionalFormatting sqref="B21">
    <cfRule type="expression" dxfId="0" priority="1">
      <formula>$F21="Fermeture"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L1" zoomScale="90" zoomScaleNormal="90" workbookViewId="0">
      <pane ySplit="18" topLeftCell="A1048562" activePane="bottomLeft" state="frozen"/>
      <selection activeCell="D25" sqref="D25"/>
      <selection pane="bottomLeft" activeCell="T18" sqref="T18:T1048576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8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5.83984375" style="18" customWidth="1"/>
  </cols>
  <sheetData>
    <row r="1" spans="1:19" customFormat="1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38"/>
      <c r="K1" s="18"/>
      <c r="L1" s="18"/>
      <c r="M1" s="18"/>
      <c r="N1" s="18"/>
      <c r="O1" s="18"/>
      <c r="P1" s="18"/>
      <c r="Q1" s="18"/>
      <c r="R1" s="18"/>
      <c r="S1" s="18"/>
    </row>
    <row r="2" spans="1:19" customFormat="1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38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38"/>
      <c r="K3" s="18"/>
      <c r="L3" s="18"/>
      <c r="M3" s="18"/>
      <c r="N3" s="18"/>
      <c r="O3" s="18"/>
      <c r="P3" s="18"/>
      <c r="Q3" s="18"/>
      <c r="R3" s="18"/>
      <c r="S3" s="18"/>
    </row>
    <row r="4" spans="1:19" customFormat="1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38"/>
      <c r="K4" s="18"/>
      <c r="L4" s="18"/>
      <c r="M4" s="18"/>
      <c r="N4" s="18"/>
      <c r="O4" s="18"/>
      <c r="P4" s="18"/>
      <c r="Q4" s="18"/>
      <c r="R4" s="18"/>
      <c r="S4" s="18"/>
    </row>
    <row r="5" spans="1:19" customFormat="1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38"/>
      <c r="K5" s="18"/>
      <c r="L5" s="18"/>
      <c r="M5" s="18"/>
      <c r="N5" s="18"/>
      <c r="O5" s="18"/>
      <c r="P5" s="18"/>
      <c r="Q5" s="18"/>
      <c r="R5" s="18"/>
      <c r="S5" s="18"/>
    </row>
    <row r="6" spans="1:19" customFormat="1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38"/>
      <c r="K6" s="18"/>
      <c r="L6" s="18"/>
      <c r="M6" s="18"/>
      <c r="N6" s="18"/>
      <c r="O6" s="18"/>
      <c r="P6" s="18"/>
      <c r="Q6" s="18"/>
      <c r="R6" s="18"/>
      <c r="S6" s="18"/>
    </row>
    <row r="7" spans="1:19" customFormat="1" ht="14.5" customHeight="1" x14ac:dyDescent="0.55000000000000004">
      <c r="A7" s="131" t="s">
        <v>204</v>
      </c>
      <c r="B7" s="130" t="str">
        <f>'Fiche Générale'!B2</f>
        <v>ELMI</v>
      </c>
      <c r="C7" s="91" t="s">
        <v>68</v>
      </c>
      <c r="D7" s="91"/>
      <c r="E7" s="128">
        <f>'Fiche Générale'!B3</f>
        <v>0</v>
      </c>
      <c r="F7" s="129"/>
      <c r="G7" s="91" t="s">
        <v>202</v>
      </c>
      <c r="H7" s="130" t="str">
        <f>'Fiche Générale'!B4</f>
        <v>IMERA18 V181</v>
      </c>
      <c r="I7" s="130"/>
      <c r="J7" s="39"/>
      <c r="K7" s="23"/>
      <c r="L7" s="18"/>
      <c r="M7" s="18"/>
      <c r="N7" s="18"/>
      <c r="O7" s="18"/>
      <c r="P7" s="18"/>
      <c r="Q7" s="18"/>
      <c r="R7" s="18"/>
      <c r="S7" s="18"/>
    </row>
    <row r="8" spans="1:19" customFormat="1" ht="14.5" customHeight="1" x14ac:dyDescent="0.55000000000000004">
      <c r="A8" s="132"/>
      <c r="B8" s="130"/>
      <c r="C8" s="91"/>
      <c r="D8" s="91"/>
      <c r="E8" s="128"/>
      <c r="F8" s="129"/>
      <c r="G8" s="91"/>
      <c r="H8" s="130"/>
      <c r="I8" s="130"/>
      <c r="J8" s="39"/>
      <c r="K8" s="23"/>
      <c r="L8" s="18"/>
      <c r="M8" s="18"/>
      <c r="N8" s="18"/>
      <c r="O8" s="18"/>
      <c r="P8" s="18"/>
      <c r="Q8" s="18"/>
      <c r="R8" s="18"/>
      <c r="S8" s="18"/>
    </row>
    <row r="9" spans="1:19" customFormat="1" ht="14.5" customHeight="1" x14ac:dyDescent="0.55000000000000004">
      <c r="A9" s="132"/>
      <c r="B9" s="130"/>
      <c r="C9" s="91"/>
      <c r="D9" s="91"/>
      <c r="E9" s="128"/>
      <c r="F9" s="129"/>
      <c r="G9" s="91"/>
      <c r="H9" s="130"/>
      <c r="I9" s="130"/>
      <c r="J9" s="39"/>
      <c r="K9" s="23"/>
      <c r="L9" s="18"/>
      <c r="M9" s="18"/>
      <c r="N9" s="18"/>
      <c r="O9" s="18"/>
      <c r="P9" s="18"/>
      <c r="Q9" s="18"/>
      <c r="R9" s="18"/>
      <c r="S9" s="18"/>
    </row>
    <row r="10" spans="1:19" customFormat="1" ht="14.5" customHeight="1" x14ac:dyDescent="0.55000000000000004">
      <c r="A10" s="132"/>
      <c r="B10" s="130"/>
      <c r="C10" s="92" t="s">
        <v>69</v>
      </c>
      <c r="D10" s="92"/>
      <c r="E10" s="99" t="str">
        <f>'Fiche Générale'!C12</f>
        <v>IMERAS 181</v>
      </c>
      <c r="F10" s="100"/>
      <c r="G10" s="100"/>
      <c r="H10" s="100"/>
      <c r="I10" s="101"/>
      <c r="J10" s="40"/>
      <c r="K10" s="23"/>
      <c r="L10" s="18"/>
      <c r="M10" s="18"/>
      <c r="N10" s="18"/>
      <c r="O10" s="18"/>
      <c r="P10" s="18"/>
      <c r="Q10" s="18"/>
      <c r="R10" s="18"/>
      <c r="S10" s="18"/>
    </row>
    <row r="11" spans="1:19" customFormat="1" ht="14.5" customHeight="1" x14ac:dyDescent="0.55000000000000004">
      <c r="A11" s="133"/>
      <c r="B11" s="130"/>
      <c r="C11" s="92"/>
      <c r="D11" s="92"/>
      <c r="E11" s="102"/>
      <c r="F11" s="103"/>
      <c r="G11" s="103"/>
      <c r="H11" s="103"/>
      <c r="I11" s="104"/>
      <c r="J11" s="40"/>
      <c r="K11" s="23"/>
      <c r="L11" s="18"/>
      <c r="M11" s="18"/>
      <c r="N11" s="18"/>
      <c r="O11" s="18"/>
      <c r="P11" s="18"/>
      <c r="Q11" s="18"/>
      <c r="R11" s="18"/>
      <c r="S11" s="18"/>
    </row>
    <row r="12" spans="1:19" customFormat="1" x14ac:dyDescent="0.55000000000000004">
      <c r="A12" s="18"/>
      <c r="B12" s="18"/>
      <c r="C12" s="18"/>
      <c r="D12" s="18"/>
      <c r="E12" s="18"/>
      <c r="F12" s="18"/>
      <c r="G12" s="18"/>
      <c r="H12" s="18"/>
      <c r="I12" s="13"/>
      <c r="J12" s="13"/>
      <c r="K12" s="18"/>
      <c r="L12" s="18"/>
      <c r="M12" s="108" t="s">
        <v>47</v>
      </c>
      <c r="N12" s="109"/>
      <c r="O12" s="124"/>
      <c r="P12" s="108" t="s">
        <v>50</v>
      </c>
      <c r="Q12" s="109"/>
      <c r="R12" s="109"/>
      <c r="S12" s="124"/>
    </row>
    <row r="13" spans="1:19" customFormat="1" x14ac:dyDescent="0.55000000000000004">
      <c r="A13" s="112" t="s">
        <v>23</v>
      </c>
      <c r="B13" s="54" t="str">
        <f>'S4 Maquette'!B13:B14</f>
        <v>2ème Année</v>
      </c>
      <c r="C13" s="54"/>
      <c r="D13" s="112" t="s">
        <v>25</v>
      </c>
      <c r="E13" s="114">
        <f>'S4 Maquette'!E13:F14</f>
        <v>0</v>
      </c>
      <c r="F13" s="114"/>
      <c r="G13" s="114"/>
      <c r="H13" s="107" t="s">
        <v>188</v>
      </c>
      <c r="I13" s="107"/>
      <c r="J13" s="41"/>
      <c r="K13" s="18"/>
      <c r="L13" s="18"/>
      <c r="M13" s="110"/>
      <c r="N13" s="111"/>
      <c r="O13" s="125"/>
      <c r="P13" s="110"/>
      <c r="Q13" s="111"/>
      <c r="R13" s="111"/>
      <c r="S13" s="125"/>
    </row>
    <row r="14" spans="1:19" customFormat="1" x14ac:dyDescent="0.55000000000000004">
      <c r="A14" s="113"/>
      <c r="B14" s="54"/>
      <c r="C14" s="54"/>
      <c r="D14" s="113"/>
      <c r="E14" s="114"/>
      <c r="F14" s="114"/>
      <c r="G14" s="114"/>
      <c r="H14" s="107"/>
      <c r="I14" s="107"/>
      <c r="J14" s="41"/>
      <c r="K14" s="18"/>
      <c r="L14" s="18"/>
      <c r="M14" s="107" t="s">
        <v>48</v>
      </c>
      <c r="N14" s="108" t="s">
        <v>49</v>
      </c>
      <c r="O14" s="124"/>
      <c r="P14" s="106"/>
      <c r="Q14" s="115"/>
      <c r="R14" s="118"/>
      <c r="S14" s="112"/>
    </row>
    <row r="15" spans="1:19" customFormat="1" x14ac:dyDescent="0.55000000000000004">
      <c r="A15" s="112" t="s">
        <v>24</v>
      </c>
      <c r="B15" s="56" t="str">
        <f>'S4 Maquette'!B15:B16</f>
        <v>Semestre 4</v>
      </c>
      <c r="C15" s="57"/>
      <c r="D15" s="112" t="s">
        <v>55</v>
      </c>
      <c r="E15" s="114">
        <f>'S4 Maquette'!E15:F16</f>
        <v>0</v>
      </c>
      <c r="F15" s="114"/>
      <c r="G15" s="114"/>
      <c r="H15" s="120" t="str">
        <f>'Fiche Générale'!B5</f>
        <v>Session Unique</v>
      </c>
      <c r="I15" s="121"/>
      <c r="J15" s="42"/>
      <c r="K15" s="18"/>
      <c r="L15" s="18"/>
      <c r="M15" s="107"/>
      <c r="N15" s="126"/>
      <c r="O15" s="127"/>
      <c r="P15" s="106"/>
      <c r="Q15" s="116"/>
      <c r="R15" s="118"/>
      <c r="S15" s="119"/>
    </row>
    <row r="16" spans="1:19" customFormat="1" x14ac:dyDescent="0.55000000000000004">
      <c r="A16" s="113"/>
      <c r="B16" s="59"/>
      <c r="C16" s="60"/>
      <c r="D16" s="113"/>
      <c r="E16" s="114"/>
      <c r="F16" s="114"/>
      <c r="G16" s="114"/>
      <c r="H16" s="122"/>
      <c r="I16" s="123"/>
      <c r="J16" s="42"/>
      <c r="K16" s="18"/>
      <c r="L16" s="18"/>
      <c r="M16" s="107"/>
      <c r="N16" s="126"/>
      <c r="O16" s="127"/>
      <c r="P16" s="106"/>
      <c r="Q16" s="116"/>
      <c r="R16" s="118"/>
      <c r="S16" s="119"/>
    </row>
    <row r="17" spans="1:20" x14ac:dyDescent="0.55000000000000004">
      <c r="L17" s="19"/>
      <c r="M17" s="107"/>
      <c r="N17" s="110"/>
      <c r="O17" s="125"/>
      <c r="P17" s="106"/>
      <c r="Q17" s="117"/>
      <c r="R17" s="118"/>
      <c r="S17" s="113"/>
      <c r="T17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55000000000000004">
      <c r="A19" s="47">
        <f>'S4 Maquette'!B19</f>
        <v>0</v>
      </c>
      <c r="B19" s="47">
        <f>'S4 Maquette'!C19</f>
        <v>0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52"/>
    </row>
    <row r="20" spans="1:20" ht="30.6" customHeight="1" x14ac:dyDescent="0.55000000000000004">
      <c r="A20" s="47">
        <f>'S4 Maquette'!B20</f>
        <v>0</v>
      </c>
      <c r="B20" s="47">
        <f>'S4 Maquette'!C20</f>
        <v>0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52"/>
    </row>
    <row r="21" spans="1:20" ht="30.6" customHeight="1" x14ac:dyDescent="0.55000000000000004">
      <c r="A21" s="47" t="str">
        <f>'S4 Maquette'!B21</f>
        <v>Tous ECUE de Master 2 et des mineures ELMI</v>
      </c>
      <c r="B21" s="47" t="str">
        <f>'S4 Maquette'!C21</f>
        <v>ECUE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52"/>
    </row>
    <row r="22" spans="1:20" ht="30.6" customHeight="1" x14ac:dyDescent="0.55000000000000004">
      <c r="A22" s="47" t="str">
        <f>'S4 Maquette'!B22</f>
        <v>Projet de recherche 2</v>
      </c>
      <c r="B22" s="47" t="str">
        <f>'S4 Maquette'!C22</f>
        <v>ECUE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52"/>
    </row>
    <row r="23" spans="1:20" ht="30.6" customHeight="1" x14ac:dyDescent="0.55000000000000004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52"/>
    </row>
    <row r="24" spans="1:20" ht="30.6" customHeight="1" x14ac:dyDescent="0.55000000000000004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52"/>
    </row>
    <row r="25" spans="1:20" ht="30.6" customHeight="1" x14ac:dyDescent="0.55000000000000004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52"/>
    </row>
    <row r="26" spans="1:20" ht="30.6" customHeight="1" x14ac:dyDescent="0.55000000000000004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52"/>
    </row>
    <row r="27" spans="1:20" ht="30.6" customHeight="1" x14ac:dyDescent="0.55000000000000004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52"/>
    </row>
    <row r="28" spans="1:20" ht="30.6" customHeight="1" x14ac:dyDescent="0.55000000000000004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52"/>
    </row>
    <row r="29" spans="1:20" ht="30.6" customHeight="1" x14ac:dyDescent="0.55000000000000004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52"/>
    </row>
    <row r="30" spans="1:20" ht="30.6" customHeight="1" x14ac:dyDescent="0.55000000000000004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52"/>
    </row>
    <row r="31" spans="1:20" ht="30.6" customHeight="1" x14ac:dyDescent="0.55000000000000004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52"/>
    </row>
    <row r="32" spans="1:20" ht="30.6" customHeight="1" x14ac:dyDescent="0.55000000000000004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52"/>
    </row>
    <row r="33" spans="1:20" ht="30.6" customHeight="1" x14ac:dyDescent="0.55000000000000004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52"/>
    </row>
    <row r="34" spans="1:20" ht="30.6" customHeight="1" x14ac:dyDescent="0.55000000000000004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52"/>
    </row>
    <row r="35" spans="1:20" ht="30.6" customHeight="1" x14ac:dyDescent="0.55000000000000004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52"/>
    </row>
    <row r="36" spans="1:20" ht="30.6" customHeight="1" x14ac:dyDescent="0.55000000000000004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52"/>
    </row>
    <row r="37" spans="1:20" ht="30.6" customHeight="1" x14ac:dyDescent="0.55000000000000004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52"/>
    </row>
    <row r="38" spans="1:20" ht="30.6" customHeight="1" x14ac:dyDescent="0.55000000000000004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52"/>
    </row>
    <row r="39" spans="1:20" ht="30.6" customHeight="1" x14ac:dyDescent="0.55000000000000004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52"/>
    </row>
    <row r="40" spans="1:20" ht="30.6" customHeight="1" x14ac:dyDescent="0.55000000000000004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52"/>
    </row>
    <row r="41" spans="1:20" ht="30.6" customHeight="1" x14ac:dyDescent="0.55000000000000004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52"/>
    </row>
    <row r="42" spans="1:20" ht="30.6" customHeight="1" x14ac:dyDescent="0.55000000000000004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52"/>
    </row>
    <row r="43" spans="1:20" ht="30.6" customHeight="1" x14ac:dyDescent="0.55000000000000004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52"/>
    </row>
    <row r="44" spans="1:20" ht="30.6" customHeight="1" x14ac:dyDescent="0.55000000000000004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52"/>
    </row>
    <row r="45" spans="1:20" ht="30.6" customHeight="1" x14ac:dyDescent="0.55000000000000004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52"/>
    </row>
    <row r="46" spans="1:20" ht="30.6" customHeight="1" x14ac:dyDescent="0.55000000000000004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52"/>
    </row>
    <row r="47" spans="1:20" ht="30.6" customHeight="1" x14ac:dyDescent="0.55000000000000004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52"/>
    </row>
    <row r="48" spans="1:20" ht="30.6" customHeight="1" x14ac:dyDescent="0.55000000000000004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52"/>
    </row>
    <row r="49" spans="1:20" ht="30.6" customHeight="1" x14ac:dyDescent="0.55000000000000004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52"/>
    </row>
    <row r="50" spans="1:20" ht="30.6" customHeight="1" x14ac:dyDescent="0.55000000000000004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52"/>
    </row>
    <row r="51" spans="1:20" ht="30.6" customHeight="1" x14ac:dyDescent="0.55000000000000004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52"/>
    </row>
    <row r="52" spans="1:20" ht="30.6" customHeight="1" x14ac:dyDescent="0.55000000000000004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52"/>
    </row>
    <row r="53" spans="1:20" ht="30.6" customHeight="1" x14ac:dyDescent="0.55000000000000004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52"/>
    </row>
    <row r="54" spans="1:20" ht="30.6" customHeight="1" x14ac:dyDescent="0.55000000000000004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52"/>
    </row>
    <row r="55" spans="1:20" ht="30.6" customHeight="1" x14ac:dyDescent="0.55000000000000004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52"/>
    </row>
    <row r="56" spans="1:20" ht="30.6" customHeight="1" x14ac:dyDescent="0.55000000000000004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52"/>
    </row>
    <row r="57" spans="1:20" ht="30.6" customHeight="1" x14ac:dyDescent="0.55000000000000004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52"/>
    </row>
    <row r="58" spans="1:20" ht="30.6" customHeight="1" x14ac:dyDescent="0.55000000000000004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52"/>
    </row>
    <row r="59" spans="1:20" ht="30.6" customHeight="1" x14ac:dyDescent="0.55000000000000004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52"/>
    </row>
    <row r="60" spans="1:20" ht="30.6" customHeight="1" x14ac:dyDescent="0.55000000000000004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52"/>
    </row>
    <row r="61" spans="1:20" ht="30.6" customHeight="1" x14ac:dyDescent="0.55000000000000004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52"/>
    </row>
    <row r="62" spans="1:20" ht="30.6" customHeight="1" x14ac:dyDescent="0.55000000000000004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52"/>
    </row>
    <row r="63" spans="1:20" ht="30.6" customHeight="1" x14ac:dyDescent="0.55000000000000004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52"/>
    </row>
    <row r="64" spans="1:20" ht="30.6" customHeight="1" x14ac:dyDescent="0.55000000000000004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52"/>
    </row>
    <row r="65" spans="1:20" ht="30.6" customHeight="1" x14ac:dyDescent="0.55000000000000004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52"/>
    </row>
    <row r="66" spans="1:20" ht="30.6" customHeight="1" x14ac:dyDescent="0.55000000000000004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52"/>
    </row>
    <row r="67" spans="1:20" ht="30.6" customHeight="1" x14ac:dyDescent="0.55000000000000004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52"/>
    </row>
    <row r="68" spans="1:20" ht="30.6" customHeight="1" x14ac:dyDescent="0.55000000000000004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52"/>
    </row>
    <row r="69" spans="1:20" ht="30.6" customHeight="1" x14ac:dyDescent="0.55000000000000004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52"/>
    </row>
    <row r="70" spans="1:20" ht="30.6" customHeight="1" x14ac:dyDescent="0.55000000000000004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52"/>
    </row>
    <row r="71" spans="1:20" ht="30.6" customHeight="1" x14ac:dyDescent="0.55000000000000004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52"/>
    </row>
    <row r="72" spans="1:20" ht="30.6" customHeight="1" x14ac:dyDescent="0.55000000000000004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52"/>
    </row>
    <row r="73" spans="1:20" ht="30.6" customHeight="1" x14ac:dyDescent="0.55000000000000004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52"/>
    </row>
    <row r="74" spans="1:20" ht="30.6" customHeight="1" x14ac:dyDescent="0.55000000000000004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52"/>
    </row>
    <row r="75" spans="1:20" ht="30.6" customHeight="1" x14ac:dyDescent="0.55000000000000004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52"/>
    </row>
    <row r="76" spans="1:20" ht="30.6" customHeight="1" x14ac:dyDescent="0.55000000000000004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52"/>
    </row>
    <row r="77" spans="1:20" ht="30.6" customHeight="1" x14ac:dyDescent="0.55000000000000004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52"/>
    </row>
    <row r="78" spans="1:20" ht="30.6" customHeight="1" x14ac:dyDescent="0.55000000000000004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52"/>
    </row>
    <row r="79" spans="1:20" ht="30.6" customHeight="1" x14ac:dyDescent="0.55000000000000004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52"/>
    </row>
    <row r="80" spans="1:20" ht="30.6" customHeight="1" x14ac:dyDescent="0.55000000000000004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52"/>
    </row>
    <row r="81" spans="1:20" ht="30.6" customHeight="1" x14ac:dyDescent="0.55000000000000004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52"/>
    </row>
    <row r="82" spans="1:20" ht="30.6" customHeight="1" x14ac:dyDescent="0.55000000000000004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52"/>
    </row>
    <row r="83" spans="1:20" ht="30.6" customHeight="1" x14ac:dyDescent="0.55000000000000004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52"/>
    </row>
    <row r="84" spans="1:20" ht="30.6" customHeight="1" x14ac:dyDescent="0.55000000000000004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52"/>
    </row>
    <row r="85" spans="1:20" ht="30.6" customHeight="1" x14ac:dyDescent="0.55000000000000004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52"/>
    </row>
    <row r="86" spans="1:20" ht="30.6" customHeight="1" x14ac:dyDescent="0.55000000000000004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52"/>
    </row>
    <row r="87" spans="1:20" ht="30.6" customHeight="1" x14ac:dyDescent="0.55000000000000004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52"/>
    </row>
    <row r="88" spans="1:20" ht="30.6" customHeight="1" x14ac:dyDescent="0.55000000000000004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52"/>
    </row>
    <row r="89" spans="1:20" ht="30.6" customHeight="1" x14ac:dyDescent="0.55000000000000004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52"/>
    </row>
    <row r="90" spans="1:20" ht="30.6" customHeight="1" x14ac:dyDescent="0.55000000000000004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52"/>
    </row>
    <row r="91" spans="1:20" ht="30.6" customHeight="1" x14ac:dyDescent="0.55000000000000004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52"/>
    </row>
    <row r="92" spans="1:20" ht="30.6" customHeight="1" x14ac:dyDescent="0.55000000000000004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52"/>
    </row>
    <row r="93" spans="1:20" ht="30.6" customHeight="1" x14ac:dyDescent="0.55000000000000004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52"/>
    </row>
    <row r="94" spans="1:20" ht="30.6" customHeight="1" x14ac:dyDescent="0.55000000000000004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52"/>
    </row>
    <row r="95" spans="1:20" ht="30.6" customHeight="1" x14ac:dyDescent="0.55000000000000004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52"/>
    </row>
    <row r="96" spans="1:20" ht="30.6" customHeight="1" x14ac:dyDescent="0.55000000000000004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52"/>
    </row>
    <row r="97" spans="1:20" ht="30.6" customHeight="1" x14ac:dyDescent="0.55000000000000004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52"/>
    </row>
    <row r="98" spans="1:20" ht="30.6" customHeight="1" x14ac:dyDescent="0.55000000000000004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52"/>
    </row>
    <row r="99" spans="1:20" ht="30.6" customHeight="1" x14ac:dyDescent="0.55000000000000004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52"/>
    </row>
    <row r="100" spans="1:20" ht="30.6" customHeight="1" x14ac:dyDescent="0.55000000000000004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52"/>
    </row>
    <row r="101" spans="1:20" ht="30.6" customHeight="1" x14ac:dyDescent="0.55000000000000004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52"/>
    </row>
    <row r="102" spans="1:20" ht="30.6" customHeight="1" x14ac:dyDescent="0.55000000000000004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52"/>
    </row>
    <row r="103" spans="1:20" ht="30.6" customHeight="1" x14ac:dyDescent="0.55000000000000004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52"/>
    </row>
    <row r="104" spans="1:20" ht="30.6" customHeight="1" x14ac:dyDescent="0.55000000000000004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52"/>
    </row>
    <row r="105" spans="1:20" ht="30.6" customHeight="1" x14ac:dyDescent="0.55000000000000004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52"/>
    </row>
    <row r="106" spans="1:20" ht="30.6" customHeight="1" x14ac:dyDescent="0.55000000000000004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52"/>
    </row>
    <row r="107" spans="1:20" ht="30.6" customHeight="1" x14ac:dyDescent="0.55000000000000004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52"/>
    </row>
    <row r="108" spans="1:20" ht="30.6" customHeight="1" x14ac:dyDescent="0.55000000000000004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52"/>
    </row>
    <row r="109" spans="1:20" ht="30.6" customHeight="1" x14ac:dyDescent="0.55000000000000004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52"/>
    </row>
    <row r="110" spans="1:20" ht="30.6" customHeight="1" x14ac:dyDescent="0.55000000000000004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52"/>
    </row>
    <row r="111" spans="1:20" ht="30.6" customHeight="1" x14ac:dyDescent="0.55000000000000004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52"/>
    </row>
    <row r="112" spans="1:20" ht="30.6" customHeight="1" x14ac:dyDescent="0.55000000000000004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52"/>
    </row>
    <row r="113" spans="1:20" ht="30.6" customHeight="1" x14ac:dyDescent="0.55000000000000004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52"/>
    </row>
    <row r="114" spans="1:20" ht="30.6" customHeight="1" x14ac:dyDescent="0.55000000000000004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52"/>
    </row>
    <row r="115" spans="1:20" ht="30.6" customHeight="1" x14ac:dyDescent="0.55000000000000004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52"/>
    </row>
    <row r="116" spans="1:20" ht="30.6" customHeight="1" x14ac:dyDescent="0.55000000000000004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52"/>
    </row>
    <row r="117" spans="1:20" ht="30.6" customHeight="1" x14ac:dyDescent="0.55000000000000004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52"/>
    </row>
    <row r="118" spans="1:20" ht="30.6" customHeight="1" x14ac:dyDescent="0.55000000000000004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52"/>
    </row>
    <row r="119" spans="1:20" ht="30.6" customHeight="1" x14ac:dyDescent="0.55000000000000004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52"/>
    </row>
    <row r="120" spans="1:20" ht="30.6" customHeight="1" x14ac:dyDescent="0.55000000000000004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52"/>
    </row>
    <row r="121" spans="1:20" ht="30.6" customHeight="1" x14ac:dyDescent="0.55000000000000004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52"/>
    </row>
    <row r="122" spans="1:20" ht="30.6" customHeight="1" x14ac:dyDescent="0.55000000000000004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52"/>
    </row>
    <row r="123" spans="1:20" ht="30.6" customHeight="1" x14ac:dyDescent="0.55000000000000004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52"/>
    </row>
    <row r="124" spans="1:20" ht="30.6" customHeight="1" x14ac:dyDescent="0.55000000000000004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52"/>
    </row>
    <row r="125" spans="1:20" ht="30.6" customHeight="1" x14ac:dyDescent="0.55000000000000004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52"/>
    </row>
    <row r="126" spans="1:20" ht="30.6" customHeight="1" x14ac:dyDescent="0.55000000000000004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52"/>
    </row>
    <row r="127" spans="1:20" ht="30.6" customHeight="1" x14ac:dyDescent="0.55000000000000004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52"/>
    </row>
    <row r="128" spans="1:20" ht="30.6" customHeight="1" x14ac:dyDescent="0.55000000000000004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52"/>
    </row>
    <row r="129" spans="1:20" ht="30.6" customHeight="1" x14ac:dyDescent="0.55000000000000004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52"/>
    </row>
    <row r="130" spans="1:20" ht="30.6" customHeight="1" x14ac:dyDescent="0.55000000000000004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52"/>
    </row>
    <row r="131" spans="1:20" ht="30.6" customHeight="1" x14ac:dyDescent="0.55000000000000004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52"/>
    </row>
    <row r="132" spans="1:20" ht="30.6" customHeight="1" x14ac:dyDescent="0.55000000000000004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52"/>
    </row>
    <row r="133" spans="1:20" ht="30.6" customHeight="1" x14ac:dyDescent="0.55000000000000004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52"/>
    </row>
    <row r="134" spans="1:20" ht="30.6" customHeight="1" x14ac:dyDescent="0.55000000000000004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52"/>
    </row>
    <row r="135" spans="1:20" ht="30.6" customHeight="1" x14ac:dyDescent="0.55000000000000004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52"/>
    </row>
    <row r="136" spans="1:20" ht="30.6" customHeight="1" x14ac:dyDescent="0.55000000000000004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52"/>
    </row>
    <row r="137" spans="1:20" ht="30.6" customHeight="1" x14ac:dyDescent="0.55000000000000004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52"/>
    </row>
    <row r="138" spans="1:20" ht="30.6" customHeight="1" x14ac:dyDescent="0.55000000000000004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52"/>
    </row>
    <row r="139" spans="1:20" ht="30.6" customHeight="1" x14ac:dyDescent="0.55000000000000004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52"/>
    </row>
    <row r="140" spans="1:20" ht="30.6" customHeight="1" x14ac:dyDescent="0.55000000000000004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52"/>
    </row>
    <row r="141" spans="1:20" ht="30.6" customHeight="1" x14ac:dyDescent="0.55000000000000004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52"/>
    </row>
    <row r="142" spans="1:20" ht="30.6" customHeight="1" x14ac:dyDescent="0.55000000000000004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52"/>
    </row>
    <row r="143" spans="1:20" ht="30.6" customHeight="1" x14ac:dyDescent="0.55000000000000004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52"/>
    </row>
    <row r="144" spans="1:20" ht="30.6" customHeight="1" x14ac:dyDescent="0.55000000000000004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52"/>
    </row>
    <row r="145" spans="1:20" ht="30.6" customHeight="1" x14ac:dyDescent="0.55000000000000004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52"/>
    </row>
    <row r="146" spans="1:20" ht="30.6" customHeight="1" x14ac:dyDescent="0.55000000000000004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52"/>
    </row>
    <row r="147" spans="1:20" ht="30.6" customHeight="1" x14ac:dyDescent="0.55000000000000004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52"/>
    </row>
    <row r="148" spans="1:20" ht="30.6" customHeight="1" x14ac:dyDescent="0.55000000000000004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52"/>
    </row>
    <row r="149" spans="1:20" ht="30.6" customHeight="1" x14ac:dyDescent="0.55000000000000004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52"/>
    </row>
    <row r="150" spans="1:20" ht="30.6" customHeight="1" x14ac:dyDescent="0.55000000000000004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52"/>
    </row>
    <row r="151" spans="1:20" ht="30.6" customHeight="1" x14ac:dyDescent="0.55000000000000004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52"/>
    </row>
    <row r="152" spans="1:20" ht="30.6" customHeight="1" x14ac:dyDescent="0.55000000000000004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52"/>
    </row>
    <row r="153" spans="1:20" ht="30.6" customHeight="1" x14ac:dyDescent="0.55000000000000004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52"/>
    </row>
    <row r="154" spans="1:20" ht="30.6" customHeight="1" x14ac:dyDescent="0.55000000000000004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52"/>
    </row>
    <row r="155" spans="1:20" ht="30.6" customHeight="1" x14ac:dyDescent="0.55000000000000004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52"/>
    </row>
    <row r="156" spans="1:20" ht="30.6" customHeight="1" x14ac:dyDescent="0.55000000000000004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52"/>
    </row>
    <row r="157" spans="1:20" ht="30.6" customHeight="1" x14ac:dyDescent="0.55000000000000004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52"/>
    </row>
    <row r="158" spans="1:20" ht="30.6" customHeight="1" x14ac:dyDescent="0.55000000000000004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52"/>
    </row>
    <row r="159" spans="1:20" ht="30.6" customHeight="1" x14ac:dyDescent="0.55000000000000004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52"/>
    </row>
    <row r="160" spans="1:20" ht="30.6" customHeight="1" x14ac:dyDescent="0.55000000000000004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52"/>
    </row>
    <row r="161" spans="1:20" ht="30.6" customHeight="1" x14ac:dyDescent="0.55000000000000004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52"/>
    </row>
    <row r="162" spans="1:20" ht="30.6" customHeight="1" x14ac:dyDescent="0.55000000000000004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52"/>
    </row>
    <row r="163" spans="1:20" ht="30.6" customHeight="1" x14ac:dyDescent="0.55000000000000004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52"/>
    </row>
    <row r="164" spans="1:20" ht="30.6" customHeight="1" x14ac:dyDescent="0.55000000000000004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52"/>
    </row>
    <row r="165" spans="1:20" ht="30.6" customHeight="1" x14ac:dyDescent="0.55000000000000004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52"/>
    </row>
    <row r="166" spans="1:20" ht="30.6" customHeight="1" x14ac:dyDescent="0.55000000000000004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52"/>
    </row>
    <row r="167" spans="1:20" ht="30.6" customHeight="1" x14ac:dyDescent="0.55000000000000004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52"/>
    </row>
    <row r="168" spans="1:20" ht="30.6" customHeight="1" x14ac:dyDescent="0.55000000000000004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52"/>
    </row>
    <row r="169" spans="1:20" ht="30.6" customHeight="1" x14ac:dyDescent="0.55000000000000004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52"/>
    </row>
    <row r="170" spans="1:20" ht="30.6" customHeight="1" x14ac:dyDescent="0.55000000000000004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52"/>
    </row>
    <row r="171" spans="1:20" ht="30.6" customHeight="1" x14ac:dyDescent="0.55000000000000004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52"/>
    </row>
    <row r="172" spans="1:20" ht="30.6" customHeight="1" x14ac:dyDescent="0.55000000000000004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52"/>
    </row>
    <row r="173" spans="1:20" ht="30.6" customHeight="1" x14ac:dyDescent="0.55000000000000004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52"/>
    </row>
    <row r="174" spans="1:20" ht="30.6" customHeight="1" x14ac:dyDescent="0.55000000000000004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52"/>
    </row>
    <row r="175" spans="1:20" ht="30.6" customHeight="1" x14ac:dyDescent="0.55000000000000004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52"/>
    </row>
    <row r="176" spans="1:20" ht="30.6" customHeight="1" x14ac:dyDescent="0.55000000000000004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52"/>
    </row>
    <row r="177" spans="1:20" ht="30.6" customHeight="1" x14ac:dyDescent="0.55000000000000004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52"/>
    </row>
    <row r="178" spans="1:20" ht="30.6" customHeight="1" x14ac:dyDescent="0.55000000000000004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52"/>
    </row>
    <row r="179" spans="1:20" ht="30.6" customHeight="1" x14ac:dyDescent="0.55000000000000004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52"/>
    </row>
    <row r="180" spans="1:20" ht="30.6" customHeight="1" x14ac:dyDescent="0.55000000000000004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52"/>
    </row>
    <row r="181" spans="1:20" ht="30.6" customHeight="1" x14ac:dyDescent="0.55000000000000004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52"/>
    </row>
    <row r="182" spans="1:20" ht="30.6" customHeight="1" x14ac:dyDescent="0.55000000000000004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52"/>
    </row>
    <row r="183" spans="1:20" ht="30.6" customHeight="1" x14ac:dyDescent="0.55000000000000004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52"/>
    </row>
    <row r="184" spans="1:20" ht="30.6" customHeight="1" x14ac:dyDescent="0.55000000000000004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52"/>
    </row>
    <row r="185" spans="1:20" ht="30.6" customHeight="1" x14ac:dyDescent="0.55000000000000004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52"/>
    </row>
    <row r="186" spans="1:20" ht="30.6" customHeight="1" x14ac:dyDescent="0.55000000000000004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52"/>
    </row>
    <row r="187" spans="1:20" ht="30.6" customHeight="1" x14ac:dyDescent="0.55000000000000004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52"/>
    </row>
    <row r="188" spans="1:20" ht="30.6" customHeight="1" x14ac:dyDescent="0.55000000000000004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52"/>
    </row>
    <row r="189" spans="1:20" ht="30.6" customHeight="1" x14ac:dyDescent="0.55000000000000004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52"/>
    </row>
    <row r="190" spans="1:20" ht="30.6" customHeight="1" x14ac:dyDescent="0.55000000000000004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52"/>
    </row>
    <row r="191" spans="1:20" ht="30.6" customHeight="1" x14ac:dyDescent="0.55000000000000004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52"/>
    </row>
    <row r="192" spans="1:20" ht="30.6" customHeight="1" x14ac:dyDescent="0.55000000000000004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52"/>
    </row>
    <row r="193" spans="1:20" ht="30.6" customHeight="1" x14ac:dyDescent="0.55000000000000004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52"/>
    </row>
    <row r="194" spans="1:20" ht="30.6" customHeight="1" x14ac:dyDescent="0.55000000000000004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52"/>
    </row>
    <row r="195" spans="1:20" ht="30.6" customHeight="1" x14ac:dyDescent="0.55000000000000004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52"/>
    </row>
    <row r="196" spans="1:20" ht="30.6" customHeight="1" x14ac:dyDescent="0.55000000000000004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52"/>
    </row>
    <row r="197" spans="1:20" ht="30.6" customHeight="1" x14ac:dyDescent="0.55000000000000004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52"/>
    </row>
    <row r="198" spans="1:20" ht="30.6" customHeight="1" x14ac:dyDescent="0.55000000000000004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52"/>
    </row>
    <row r="199" spans="1:20" ht="30.6" customHeight="1" x14ac:dyDescent="0.55000000000000004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52"/>
    </row>
    <row r="200" spans="1:20" ht="30.6" customHeight="1" x14ac:dyDescent="0.55000000000000004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52"/>
    </row>
    <row r="201" spans="1:20" ht="30.6" customHeight="1" x14ac:dyDescent="0.55000000000000004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52"/>
    </row>
    <row r="202" spans="1:20" ht="30.6" customHeight="1" x14ac:dyDescent="0.55000000000000004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52"/>
    </row>
    <row r="203" spans="1:20" ht="30.6" customHeight="1" x14ac:dyDescent="0.55000000000000004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52"/>
    </row>
    <row r="204" spans="1:20" ht="30.6" customHeight="1" x14ac:dyDescent="0.55000000000000004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52"/>
    </row>
    <row r="205" spans="1:20" ht="30.6" customHeight="1" x14ac:dyDescent="0.55000000000000004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52"/>
    </row>
    <row r="206" spans="1:20" ht="30.6" customHeight="1" x14ac:dyDescent="0.55000000000000004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52"/>
    </row>
    <row r="207" spans="1:20" ht="30.6" customHeight="1" x14ac:dyDescent="0.55000000000000004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52"/>
    </row>
    <row r="208" spans="1:20" ht="30.6" customHeight="1" x14ac:dyDescent="0.55000000000000004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52"/>
    </row>
    <row r="209" spans="1:20" ht="30.6" customHeight="1" x14ac:dyDescent="0.55000000000000004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52"/>
    </row>
    <row r="210" spans="1:20" ht="30.6" customHeight="1" x14ac:dyDescent="0.55000000000000004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52"/>
    </row>
    <row r="211" spans="1:20" ht="30.6" customHeight="1" x14ac:dyDescent="0.55000000000000004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52"/>
    </row>
    <row r="212" spans="1:20" ht="30.6" customHeight="1" x14ac:dyDescent="0.55000000000000004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52"/>
    </row>
    <row r="213" spans="1:20" ht="30.6" customHeight="1" x14ac:dyDescent="0.55000000000000004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52"/>
    </row>
    <row r="214" spans="1:20" ht="30.6" customHeight="1" x14ac:dyDescent="0.55000000000000004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52"/>
    </row>
    <row r="215" spans="1:20" ht="30.6" customHeight="1" x14ac:dyDescent="0.55000000000000004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52"/>
    </row>
    <row r="216" spans="1:20" ht="30.6" customHeight="1" x14ac:dyDescent="0.55000000000000004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52"/>
    </row>
    <row r="217" spans="1:20" ht="30.6" customHeight="1" x14ac:dyDescent="0.55000000000000004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52"/>
    </row>
    <row r="218" spans="1:20" ht="30.6" customHeight="1" x14ac:dyDescent="0.55000000000000004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52"/>
    </row>
    <row r="219" spans="1:20" ht="30.6" customHeight="1" x14ac:dyDescent="0.55000000000000004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52"/>
    </row>
    <row r="220" spans="1:20" ht="30.6" customHeight="1" x14ac:dyDescent="0.55000000000000004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52"/>
    </row>
    <row r="221" spans="1:20" ht="30.6" customHeight="1" x14ac:dyDescent="0.55000000000000004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52"/>
    </row>
    <row r="222" spans="1:20" ht="30.6" customHeight="1" x14ac:dyDescent="0.55000000000000004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52"/>
    </row>
    <row r="223" spans="1:20" ht="30.6" customHeight="1" x14ac:dyDescent="0.55000000000000004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52"/>
    </row>
    <row r="224" spans="1:20" ht="30.6" customHeight="1" x14ac:dyDescent="0.55000000000000004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52"/>
    </row>
    <row r="225" spans="1:20" ht="30.6" customHeight="1" x14ac:dyDescent="0.55000000000000004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52"/>
    </row>
    <row r="226" spans="1:20" ht="30.6" customHeight="1" x14ac:dyDescent="0.55000000000000004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52"/>
    </row>
    <row r="227" spans="1:20" ht="30.6" customHeight="1" x14ac:dyDescent="0.55000000000000004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52"/>
    </row>
    <row r="228" spans="1:20" ht="30.6" customHeight="1" x14ac:dyDescent="0.55000000000000004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52"/>
    </row>
    <row r="229" spans="1:20" ht="30.6" customHeight="1" x14ac:dyDescent="0.55000000000000004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52"/>
    </row>
    <row r="230" spans="1:20" ht="30.6" customHeight="1" x14ac:dyDescent="0.55000000000000004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52"/>
    </row>
    <row r="231" spans="1:20" ht="30.6" customHeight="1" x14ac:dyDescent="0.55000000000000004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52"/>
    </row>
    <row r="232" spans="1:20" ht="30.6" customHeight="1" x14ac:dyDescent="0.55000000000000004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52"/>
    </row>
    <row r="233" spans="1:20" ht="30.6" customHeight="1" x14ac:dyDescent="0.55000000000000004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52"/>
    </row>
    <row r="234" spans="1:20" ht="30.6" customHeight="1" x14ac:dyDescent="0.55000000000000004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52"/>
    </row>
    <row r="235" spans="1:20" ht="30.6" customHeight="1" x14ac:dyDescent="0.55000000000000004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52"/>
    </row>
    <row r="236" spans="1:20" ht="30.6" customHeight="1" x14ac:dyDescent="0.55000000000000004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52"/>
    </row>
    <row r="237" spans="1:20" ht="30.6" customHeight="1" x14ac:dyDescent="0.55000000000000004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52"/>
    </row>
    <row r="238" spans="1:20" ht="30.6" customHeight="1" x14ac:dyDescent="0.55000000000000004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52"/>
    </row>
    <row r="239" spans="1:20" ht="30.6" customHeight="1" x14ac:dyDescent="0.55000000000000004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52"/>
    </row>
    <row r="240" spans="1:20" ht="30.6" customHeight="1" x14ac:dyDescent="0.55000000000000004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52"/>
    </row>
    <row r="241" spans="1:20" ht="30.6" customHeight="1" x14ac:dyDescent="0.55000000000000004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52"/>
    </row>
    <row r="242" spans="1:20" ht="30.6" customHeight="1" x14ac:dyDescent="0.55000000000000004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52"/>
    </row>
    <row r="243" spans="1:20" ht="30.6" customHeight="1" x14ac:dyDescent="0.55000000000000004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52"/>
    </row>
    <row r="244" spans="1:20" ht="30.6" customHeight="1" x14ac:dyDescent="0.55000000000000004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52"/>
    </row>
    <row r="245" spans="1:20" ht="30.6" customHeight="1" x14ac:dyDescent="0.55000000000000004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52"/>
    </row>
    <row r="246" spans="1:20" ht="30.6" customHeight="1" x14ac:dyDescent="0.55000000000000004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52"/>
    </row>
    <row r="247" spans="1:20" ht="30.6" customHeight="1" x14ac:dyDescent="0.55000000000000004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52"/>
    </row>
    <row r="248" spans="1:20" ht="30.6" customHeight="1" x14ac:dyDescent="0.55000000000000004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52"/>
    </row>
    <row r="249" spans="1:20" ht="30.6" customHeight="1" x14ac:dyDescent="0.55000000000000004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52"/>
    </row>
    <row r="250" spans="1:20" ht="30.6" customHeight="1" x14ac:dyDescent="0.55000000000000004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52"/>
    </row>
    <row r="251" spans="1:20" ht="30.6" customHeight="1" x14ac:dyDescent="0.55000000000000004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52"/>
    </row>
    <row r="252" spans="1:20" ht="30.6" customHeight="1" x14ac:dyDescent="0.55000000000000004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52"/>
    </row>
    <row r="253" spans="1:20" ht="30.6" customHeight="1" x14ac:dyDescent="0.55000000000000004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52"/>
    </row>
    <row r="254" spans="1:20" ht="30.6" customHeight="1" x14ac:dyDescent="0.55000000000000004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52"/>
    </row>
    <row r="255" spans="1:20" ht="30.6" customHeight="1" x14ac:dyDescent="0.55000000000000004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52"/>
    </row>
    <row r="256" spans="1:20" ht="30.6" customHeight="1" x14ac:dyDescent="0.55000000000000004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52"/>
    </row>
    <row r="257" spans="1:20" ht="30.6" customHeight="1" x14ac:dyDescent="0.55000000000000004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52"/>
    </row>
    <row r="258" spans="1:20" ht="30.6" customHeight="1" x14ac:dyDescent="0.55000000000000004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52"/>
    </row>
    <row r="259" spans="1:20" ht="30.6" customHeight="1" x14ac:dyDescent="0.55000000000000004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52"/>
    </row>
    <row r="260" spans="1:20" ht="30.6" customHeight="1" x14ac:dyDescent="0.55000000000000004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52"/>
    </row>
    <row r="261" spans="1:20" ht="30.6" customHeight="1" x14ac:dyDescent="0.55000000000000004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52"/>
    </row>
    <row r="262" spans="1:20" ht="30.6" customHeight="1" x14ac:dyDescent="0.55000000000000004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52"/>
    </row>
    <row r="263" spans="1:20" ht="30.6" customHeight="1" x14ac:dyDescent="0.55000000000000004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52"/>
    </row>
    <row r="264" spans="1:20" ht="30.6" customHeight="1" x14ac:dyDescent="0.55000000000000004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52"/>
    </row>
    <row r="265" spans="1:20" ht="30.6" customHeight="1" x14ac:dyDescent="0.55000000000000004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52"/>
    </row>
    <row r="266" spans="1:20" ht="30.6" customHeight="1" x14ac:dyDescent="0.55000000000000004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52"/>
    </row>
    <row r="267" spans="1:20" ht="30.6" customHeight="1" x14ac:dyDescent="0.55000000000000004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52"/>
    </row>
    <row r="268" spans="1:20" ht="30.6" customHeight="1" x14ac:dyDescent="0.55000000000000004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52"/>
    </row>
    <row r="269" spans="1:20" ht="30.6" customHeight="1" x14ac:dyDescent="0.55000000000000004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52"/>
    </row>
    <row r="270" spans="1:20" ht="30.6" customHeight="1" x14ac:dyDescent="0.55000000000000004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52"/>
    </row>
    <row r="271" spans="1:20" ht="30.6" customHeight="1" x14ac:dyDescent="0.55000000000000004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52"/>
    </row>
    <row r="272" spans="1:20" ht="30.6" customHeight="1" x14ac:dyDescent="0.55000000000000004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52"/>
    </row>
    <row r="273" spans="1:20" ht="30.6" customHeight="1" x14ac:dyDescent="0.55000000000000004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52"/>
    </row>
    <row r="274" spans="1:20" ht="30.6" customHeight="1" x14ac:dyDescent="0.55000000000000004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52"/>
    </row>
    <row r="275" spans="1:20" ht="30.6" customHeight="1" x14ac:dyDescent="0.55000000000000004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52"/>
    </row>
    <row r="276" spans="1:20" ht="30.6" customHeight="1" x14ac:dyDescent="0.55000000000000004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52"/>
    </row>
    <row r="277" spans="1:20" ht="30.6" customHeight="1" x14ac:dyDescent="0.55000000000000004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52"/>
    </row>
    <row r="278" spans="1:20" ht="30.6" customHeight="1" x14ac:dyDescent="0.55000000000000004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52"/>
    </row>
    <row r="279" spans="1:20" ht="30.6" customHeight="1" x14ac:dyDescent="0.55000000000000004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52"/>
    </row>
    <row r="280" spans="1:20" ht="30.6" customHeight="1" x14ac:dyDescent="0.55000000000000004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52"/>
    </row>
    <row r="281" spans="1:20" ht="30.6" customHeight="1" x14ac:dyDescent="0.55000000000000004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52"/>
    </row>
    <row r="282" spans="1:20" ht="30.6" customHeight="1" x14ac:dyDescent="0.55000000000000004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52"/>
    </row>
    <row r="283" spans="1:20" ht="30.6" customHeight="1" x14ac:dyDescent="0.55000000000000004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52"/>
    </row>
    <row r="284" spans="1:20" ht="30.6" customHeight="1" x14ac:dyDescent="0.55000000000000004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52"/>
    </row>
    <row r="285" spans="1:20" ht="30.6" customHeight="1" x14ac:dyDescent="0.55000000000000004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52"/>
    </row>
    <row r="286" spans="1:20" ht="30.6" customHeight="1" x14ac:dyDescent="0.55000000000000004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52"/>
    </row>
    <row r="287" spans="1:20" ht="30.6" customHeight="1" x14ac:dyDescent="0.55000000000000004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52"/>
    </row>
    <row r="288" spans="1:20" ht="30.6" customHeight="1" x14ac:dyDescent="0.55000000000000004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52"/>
    </row>
    <row r="289" spans="1:20" ht="30.6" customHeight="1" x14ac:dyDescent="0.55000000000000004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52"/>
    </row>
    <row r="290" spans="1:20" ht="30.6" customHeight="1" x14ac:dyDescent="0.55000000000000004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52"/>
    </row>
    <row r="291" spans="1:20" ht="30.6" customHeight="1" x14ac:dyDescent="0.55000000000000004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52"/>
    </row>
    <row r="292" spans="1:20" ht="30.6" customHeight="1" x14ac:dyDescent="0.55000000000000004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52"/>
    </row>
    <row r="293" spans="1:20" ht="30.6" customHeight="1" x14ac:dyDescent="0.55000000000000004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52"/>
    </row>
    <row r="294" spans="1:20" ht="30.6" customHeight="1" x14ac:dyDescent="0.55000000000000004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52"/>
    </row>
    <row r="295" spans="1:20" ht="30.6" customHeight="1" x14ac:dyDescent="0.55000000000000004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52"/>
    </row>
    <row r="296" spans="1:20" ht="30.6" customHeight="1" x14ac:dyDescent="0.55000000000000004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52"/>
    </row>
    <row r="297" spans="1:20" ht="30.6" customHeight="1" x14ac:dyDescent="0.55000000000000004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52"/>
    </row>
    <row r="298" spans="1:20" ht="30.6" customHeight="1" x14ac:dyDescent="0.55000000000000004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52"/>
    </row>
    <row r="299" spans="1:20" ht="30.6" customHeight="1" x14ac:dyDescent="0.55000000000000004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52"/>
    </row>
    <row r="300" spans="1:20" ht="30.6" customHeight="1" x14ac:dyDescent="0.55000000000000004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52"/>
    </row>
  </sheetData>
  <sheetProtection algorithmName="SHA-512" hashValue="/xkJSZAAFVmAJuy1HCP19RADuV6g2+0eKOraaUDhKq3Nyt3LDRupmnIYFptbmVrVUr5n61MfGr2p26LDgRQ++g==" saltValue="jvT+M3sXK7rCIGF3Q9B97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30" priority="7">
      <formula>$C1="Parcours Pédagogique"</formula>
    </cfRule>
    <cfRule type="expression" dxfId="29" priority="8">
      <formula>$C1="BLOC"</formula>
    </cfRule>
    <cfRule type="expression" dxfId="28" priority="9">
      <formula>$C1="OPTION"</formula>
    </cfRule>
  </conditionalFormatting>
  <conditionalFormatting sqref="A18:S300 T18">
    <cfRule type="expression" dxfId="27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26" priority="13">
      <formula>$D1="Modification"</formula>
    </cfRule>
    <cfRule type="expression" dxfId="25" priority="14">
      <formula>$D1="Création"</formula>
    </cfRule>
    <cfRule type="expression" dxfId="24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23" priority="12">
      <formula>$D1="Modification MCC"</formula>
    </cfRule>
  </conditionalFormatting>
  <conditionalFormatting sqref="J1:J999">
    <cfRule type="expression" dxfId="22" priority="4">
      <formula>$I1="NON"</formula>
    </cfRule>
  </conditionalFormatting>
  <conditionalFormatting sqref="L18:L300">
    <cfRule type="expression" dxfId="21" priority="10">
      <formula>$K18="CT (Contrôle terminal)"</formula>
    </cfRule>
    <cfRule type="expression" dxfId="20" priority="11">
      <formula>$K18="CCI (CC Intégral)"</formula>
    </cfRule>
  </conditionalFormatting>
  <conditionalFormatting sqref="M1:M999">
    <cfRule type="expression" dxfId="19" priority="6">
      <formula>$K1="CT (Contrôle terminal)"</formula>
    </cfRule>
  </conditionalFormatting>
  <conditionalFormatting sqref="N1:O999">
    <cfRule type="expression" dxfId="18" priority="3">
      <formula>$K1="CCI (CC Intégral)"</formula>
    </cfRule>
  </conditionalFormatting>
  <conditionalFormatting sqref="P19:S300">
    <cfRule type="expression" dxfId="17" priority="5">
      <formula>$H$15="Session Unique"</formula>
    </cfRule>
  </conditionalFormatting>
  <conditionalFormatting sqref="Q1:R999">
    <cfRule type="expression" dxfId="16" priority="1">
      <formula>$P1="Autres"</formula>
    </cfRule>
  </conditionalFormatting>
  <conditionalFormatting sqref="S1:S999 T18">
    <cfRule type="expression" dxfId="15" priority="2">
      <formula>$P1="CT (Contrôle terminal)"</formula>
    </cfRule>
  </conditionalFormatting>
  <conditionalFormatting sqref="T18 A18:S300">
    <cfRule type="expression" dxfId="14" priority="17">
      <formula>$C18="Modification"</formula>
    </cfRule>
    <cfRule type="expression" dxfId="13" priority="18">
      <formula>$C18="Création"</formula>
    </cfRule>
    <cfRule type="expression" dxfId="12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7f2a596-85cb-4f9c-aaab-20229e60373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2024-03-28T12:48:02Z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